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4E0DBE09-2CFA-4670-8158-901D1168F6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T45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L45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T26" i="2"/>
  <c r="L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V45" i="2" s="1"/>
  <c r="U13" i="2"/>
  <c r="T13" i="2"/>
  <c r="S13" i="2"/>
  <c r="S26" i="2" s="1"/>
  <c r="R13" i="2"/>
  <c r="R26" i="2" s="1"/>
  <c r="R45" i="2" s="1"/>
  <c r="Q13" i="2"/>
  <c r="Q26" i="2" s="1"/>
  <c r="P13" i="2"/>
  <c r="P26" i="2" s="1"/>
  <c r="P45" i="2" s="1"/>
  <c r="O13" i="2"/>
  <c r="O26" i="2" s="1"/>
  <c r="N13" i="2"/>
  <c r="N26" i="2" s="1"/>
  <c r="N45" i="2" s="1"/>
  <c r="M13" i="2"/>
  <c r="L13" i="2"/>
  <c r="K13" i="2"/>
  <c r="K26" i="2" s="1"/>
  <c r="J13" i="2"/>
  <c r="J26" i="2" s="1"/>
  <c r="J45" i="2" s="1"/>
  <c r="I13" i="2"/>
  <c r="H13" i="2"/>
  <c r="H26" i="2" s="1"/>
  <c r="H45" i="2" s="1"/>
  <c r="G13" i="2"/>
  <c r="G26" i="2" s="1"/>
  <c r="F13" i="2"/>
  <c r="F26" i="2" s="1"/>
  <c r="F45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T26" i="3"/>
  <c r="Q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W45" i="3" s="1"/>
  <c r="V13" i="3"/>
  <c r="U13" i="3"/>
  <c r="T13" i="3"/>
  <c r="S13" i="3"/>
  <c r="S26" i="3" s="1"/>
  <c r="R13" i="3"/>
  <c r="R26" i="3" s="1"/>
  <c r="Q13" i="3"/>
  <c r="P13" i="3"/>
  <c r="P26" i="3" s="1"/>
  <c r="P45" i="3" s="1"/>
  <c r="O13" i="3"/>
  <c r="O26" i="3" s="1"/>
  <c r="O45" i="3" s="1"/>
  <c r="N13" i="3"/>
  <c r="M13" i="3"/>
  <c r="L13" i="3"/>
  <c r="L26" i="3" s="1"/>
  <c r="K13" i="3"/>
  <c r="K26" i="3" s="1"/>
  <c r="J13" i="3"/>
  <c r="J26" i="3" s="1"/>
  <c r="I13" i="3"/>
  <c r="I26" i="3" s="1"/>
  <c r="H13" i="3"/>
  <c r="H26" i="3" s="1"/>
  <c r="H45" i="3" s="1"/>
  <c r="G13" i="3"/>
  <c r="G26" i="3" s="1"/>
  <c r="G45" i="3" s="1"/>
  <c r="F13" i="3"/>
  <c r="E13" i="3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R44" i="4"/>
  <c r="J44" i="4"/>
  <c r="I44" i="4"/>
  <c r="F44" i="4"/>
  <c r="AA43" i="4"/>
  <c r="AA44" i="4" s="1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W44" i="4" s="1"/>
  <c r="V37" i="4"/>
  <c r="V44" i="4" s="1"/>
  <c r="U37" i="4"/>
  <c r="U44" i="4" s="1"/>
  <c r="T37" i="4"/>
  <c r="T44" i="4" s="1"/>
  <c r="S37" i="4"/>
  <c r="R37" i="4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L45" i="4" s="1"/>
  <c r="K37" i="4"/>
  <c r="J37" i="4"/>
  <c r="I37" i="4"/>
  <c r="H37" i="4"/>
  <c r="H44" i="4" s="1"/>
  <c r="G37" i="4"/>
  <c r="G44" i="4" s="1"/>
  <c r="F37" i="4"/>
  <c r="E37" i="4"/>
  <c r="E44" i="4" s="1"/>
  <c r="D37" i="4"/>
  <c r="D44" i="4" s="1"/>
  <c r="C37" i="4"/>
  <c r="L26" i="4"/>
  <c r="I26" i="4"/>
  <c r="I45" i="4" s="1"/>
  <c r="E26" i="4"/>
  <c r="E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U13" i="4"/>
  <c r="U26" i="4" s="1"/>
  <c r="U45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M13" i="4"/>
  <c r="M26" i="4" s="1"/>
  <c r="M45" i="4" s="1"/>
  <c r="L13" i="4"/>
  <c r="K13" i="4"/>
  <c r="K26" i="4" s="1"/>
  <c r="J13" i="4"/>
  <c r="J26" i="4" s="1"/>
  <c r="I13" i="4"/>
  <c r="H13" i="4"/>
  <c r="H26" i="4" s="1"/>
  <c r="G13" i="4"/>
  <c r="G26" i="4" s="1"/>
  <c r="F13" i="4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R44" i="5"/>
  <c r="Q44" i="5"/>
  <c r="AA43" i="5"/>
  <c r="AA44" i="5" s="1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U37" i="5"/>
  <c r="U44" i="5" s="1"/>
  <c r="T37" i="5"/>
  <c r="T44" i="5" s="1"/>
  <c r="S37" i="5"/>
  <c r="R37" i="5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Y26" i="5"/>
  <c r="U26" i="5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W45" i="5" s="1"/>
  <c r="V13" i="5"/>
  <c r="U13" i="5"/>
  <c r="T13" i="5"/>
  <c r="T26" i="5" s="1"/>
  <c r="S13" i="5"/>
  <c r="S26" i="5" s="1"/>
  <c r="R13" i="5"/>
  <c r="R26" i="5" s="1"/>
  <c r="Q13" i="5"/>
  <c r="Q26" i="5" s="1"/>
  <c r="P13" i="5"/>
  <c r="P26" i="5" s="1"/>
  <c r="O13" i="5"/>
  <c r="O26" i="5" s="1"/>
  <c r="O45" i="5" s="1"/>
  <c r="N13" i="5"/>
  <c r="N26" i="5" s="1"/>
  <c r="N45" i="5" s="1"/>
  <c r="M13" i="5"/>
  <c r="M26" i="5" s="1"/>
  <c r="M45" i="5" s="1"/>
  <c r="L13" i="5"/>
  <c r="L26" i="5" s="1"/>
  <c r="K13" i="5"/>
  <c r="K26" i="5" s="1"/>
  <c r="J13" i="5"/>
  <c r="J26" i="5" s="1"/>
  <c r="I13" i="5"/>
  <c r="H13" i="5"/>
  <c r="H26" i="5" s="1"/>
  <c r="G13" i="5"/>
  <c r="G26" i="5" s="1"/>
  <c r="G45" i="5" s="1"/>
  <c r="F13" i="5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AA44" i="6" s="1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U26" i="6"/>
  <c r="U45" i="6" s="1"/>
  <c r="T26" i="6"/>
  <c r="T45" i="6" s="1"/>
  <c r="Q26" i="6"/>
  <c r="D26" i="6"/>
  <c r="D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W26" i="6" s="1"/>
  <c r="V13" i="6"/>
  <c r="U13" i="6"/>
  <c r="T13" i="6"/>
  <c r="S13" i="6"/>
  <c r="S26" i="6" s="1"/>
  <c r="R13" i="6"/>
  <c r="R26" i="6" s="1"/>
  <c r="Q13" i="6"/>
  <c r="P13" i="6"/>
  <c r="P26" i="6" s="1"/>
  <c r="O13" i="6"/>
  <c r="O26" i="6" s="1"/>
  <c r="N13" i="6"/>
  <c r="M13" i="6"/>
  <c r="M26" i="6" s="1"/>
  <c r="L13" i="6"/>
  <c r="L26" i="6" s="1"/>
  <c r="K13" i="6"/>
  <c r="K26" i="6" s="1"/>
  <c r="J13" i="6"/>
  <c r="J26" i="6" s="1"/>
  <c r="J45" i="6" s="1"/>
  <c r="I13" i="6"/>
  <c r="H13" i="6"/>
  <c r="H26" i="6" s="1"/>
  <c r="G13" i="6"/>
  <c r="G26" i="6" s="1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D44" i="7" s="1"/>
  <c r="C37" i="7"/>
  <c r="Y26" i="7"/>
  <c r="Y45" i="7" s="1"/>
  <c r="F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V13" i="7"/>
  <c r="V26" i="7" s="1"/>
  <c r="U13" i="7"/>
  <c r="U26" i="7" s="1"/>
  <c r="T13" i="7"/>
  <c r="S13" i="7"/>
  <c r="S26" i="7" s="1"/>
  <c r="R13" i="7"/>
  <c r="R26" i="7" s="1"/>
  <c r="R45" i="7" s="1"/>
  <c r="Q13" i="7"/>
  <c r="P13" i="7"/>
  <c r="P26" i="7" s="1"/>
  <c r="P45" i="7" s="1"/>
  <c r="O13" i="7"/>
  <c r="N13" i="7"/>
  <c r="N26" i="7" s="1"/>
  <c r="N45" i="7" s="1"/>
  <c r="M13" i="7"/>
  <c r="M26" i="7" s="1"/>
  <c r="L13" i="7"/>
  <c r="K13" i="7"/>
  <c r="K26" i="7" s="1"/>
  <c r="J13" i="7"/>
  <c r="J26" i="7" s="1"/>
  <c r="I13" i="7"/>
  <c r="H13" i="7"/>
  <c r="H26" i="7" s="1"/>
  <c r="H45" i="7" s="1"/>
  <c r="G13" i="7"/>
  <c r="F13" i="7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V37" i="8"/>
  <c r="U37" i="8"/>
  <c r="T37" i="8"/>
  <c r="T44" i="8" s="1"/>
  <c r="S37" i="8"/>
  <c r="S44" i="8" s="1"/>
  <c r="R37" i="8"/>
  <c r="Q37" i="8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E37" i="8"/>
  <c r="E44" i="8" s="1"/>
  <c r="D37" i="8"/>
  <c r="D44" i="8" s="1"/>
  <c r="C37" i="8"/>
  <c r="C44" i="8" s="1"/>
  <c r="S26" i="8"/>
  <c r="I26" i="8"/>
  <c r="F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V13" i="8"/>
  <c r="V26" i="8" s="1"/>
  <c r="U13" i="8"/>
  <c r="U26" i="8" s="1"/>
  <c r="U45" i="8" s="1"/>
  <c r="T13" i="8"/>
  <c r="S13" i="8"/>
  <c r="R13" i="8"/>
  <c r="Q13" i="8"/>
  <c r="P13" i="8"/>
  <c r="P26" i="8" s="1"/>
  <c r="O13" i="8"/>
  <c r="N13" i="8"/>
  <c r="N26" i="8" s="1"/>
  <c r="N45" i="8" s="1"/>
  <c r="M13" i="8"/>
  <c r="M26" i="8" s="1"/>
  <c r="M45" i="8" s="1"/>
  <c r="L13" i="8"/>
  <c r="K13" i="8"/>
  <c r="K26" i="8" s="1"/>
  <c r="K45" i="8" s="1"/>
  <c r="J13" i="8"/>
  <c r="I13" i="8"/>
  <c r="H13" i="8"/>
  <c r="H26" i="8" s="1"/>
  <c r="H45" i="8" s="1"/>
  <c r="G13" i="8"/>
  <c r="F13" i="8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Y43" i="9"/>
  <c r="Z43" i="9" s="1"/>
  <c r="X43" i="9"/>
  <c r="W43" i="9"/>
  <c r="V43" i="9"/>
  <c r="U43" i="9"/>
  <c r="T43" i="9"/>
  <c r="S43" i="9"/>
  <c r="R43" i="9"/>
  <c r="Q43" i="9"/>
  <c r="Q44" i="9" s="1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X44" i="9" s="1"/>
  <c r="W37" i="9"/>
  <c r="V37" i="9"/>
  <c r="U37" i="9"/>
  <c r="U44" i="9" s="1"/>
  <c r="T37" i="9"/>
  <c r="S37" i="9"/>
  <c r="S44" i="9" s="1"/>
  <c r="R37" i="9"/>
  <c r="Q37" i="9"/>
  <c r="P37" i="9"/>
  <c r="P44" i="9" s="1"/>
  <c r="O37" i="9"/>
  <c r="N37" i="9"/>
  <c r="M37" i="9"/>
  <c r="M44" i="9" s="1"/>
  <c r="L37" i="9"/>
  <c r="K37" i="9"/>
  <c r="K44" i="9" s="1"/>
  <c r="J37" i="9"/>
  <c r="I37" i="9"/>
  <c r="H37" i="9"/>
  <c r="H44" i="9" s="1"/>
  <c r="G37" i="9"/>
  <c r="F37" i="9"/>
  <c r="E37" i="9"/>
  <c r="E44" i="9" s="1"/>
  <c r="D37" i="9"/>
  <c r="C37" i="9"/>
  <c r="C44" i="9" s="1"/>
  <c r="E26" i="9"/>
  <c r="E45" i="9" s="1"/>
  <c r="AA25" i="9"/>
  <c r="Y25" i="9"/>
  <c r="Y26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I26" i="9" s="1"/>
  <c r="I45" i="9" s="1"/>
  <c r="H25" i="9"/>
  <c r="G25" i="9"/>
  <c r="F25" i="9"/>
  <c r="E25" i="9"/>
  <c r="D25" i="9"/>
  <c r="C25" i="9"/>
  <c r="AA13" i="9"/>
  <c r="AA26" i="9" s="1"/>
  <c r="AA45" i="9" s="1"/>
  <c r="Z13" i="9"/>
  <c r="Y13" i="9"/>
  <c r="X13" i="9"/>
  <c r="X26" i="9" s="1"/>
  <c r="W13" i="9"/>
  <c r="W26" i="9" s="1"/>
  <c r="V13" i="9"/>
  <c r="U13" i="9"/>
  <c r="U26" i="9" s="1"/>
  <c r="T13" i="9"/>
  <c r="T26" i="9" s="1"/>
  <c r="S13" i="9"/>
  <c r="S26" i="9" s="1"/>
  <c r="S45" i="9" s="1"/>
  <c r="R13" i="9"/>
  <c r="Q13" i="9"/>
  <c r="Q26" i="9" s="1"/>
  <c r="Q45" i="9" s="1"/>
  <c r="P13" i="9"/>
  <c r="P26" i="9" s="1"/>
  <c r="P45" i="9" s="1"/>
  <c r="O13" i="9"/>
  <c r="O26" i="9" s="1"/>
  <c r="N13" i="9"/>
  <c r="M13" i="9"/>
  <c r="M26" i="9" s="1"/>
  <c r="L13" i="9"/>
  <c r="K13" i="9"/>
  <c r="K26" i="9" s="1"/>
  <c r="K45" i="9" s="1"/>
  <c r="J13" i="9"/>
  <c r="I13" i="9"/>
  <c r="H13" i="9"/>
  <c r="H26" i="9" s="1"/>
  <c r="H45" i="9" s="1"/>
  <c r="G13" i="9"/>
  <c r="G26" i="9" s="1"/>
  <c r="F13" i="9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V37" i="10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M37" i="10"/>
  <c r="M44" i="10" s="1"/>
  <c r="L37" i="10"/>
  <c r="K37" i="10"/>
  <c r="J37" i="10"/>
  <c r="J44" i="10" s="1"/>
  <c r="I37" i="10"/>
  <c r="I44" i="10" s="1"/>
  <c r="H37" i="10"/>
  <c r="G37" i="10"/>
  <c r="F37" i="10"/>
  <c r="E37" i="10"/>
  <c r="E44" i="10" s="1"/>
  <c r="D37" i="10"/>
  <c r="C37" i="10"/>
  <c r="AA25" i="10"/>
  <c r="AA26" i="10" s="1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K26" i="10" s="1"/>
  <c r="J25" i="10"/>
  <c r="I25" i="10"/>
  <c r="H25" i="10"/>
  <c r="G25" i="10"/>
  <c r="F25" i="10"/>
  <c r="E25" i="10"/>
  <c r="D25" i="10"/>
  <c r="C25" i="10"/>
  <c r="C26" i="10" s="1"/>
  <c r="AA13" i="10"/>
  <c r="Z13" i="10"/>
  <c r="Y13" i="10"/>
  <c r="X13" i="10"/>
  <c r="W13" i="10"/>
  <c r="W26" i="10" s="1"/>
  <c r="V13" i="10"/>
  <c r="V26" i="10" s="1"/>
  <c r="U13" i="10"/>
  <c r="U26" i="10" s="1"/>
  <c r="T13" i="10"/>
  <c r="T26" i="10" s="1"/>
  <c r="S13" i="10"/>
  <c r="R13" i="10"/>
  <c r="R26" i="10" s="1"/>
  <c r="R45" i="10" s="1"/>
  <c r="Q13" i="10"/>
  <c r="P13" i="10"/>
  <c r="O13" i="10"/>
  <c r="O26" i="10" s="1"/>
  <c r="N13" i="10"/>
  <c r="M13" i="10"/>
  <c r="M26" i="10" s="1"/>
  <c r="L13" i="10"/>
  <c r="L26" i="10" s="1"/>
  <c r="K13" i="10"/>
  <c r="J13" i="10"/>
  <c r="J26" i="10" s="1"/>
  <c r="J45" i="10" s="1"/>
  <c r="I13" i="10"/>
  <c r="H13" i="10"/>
  <c r="G13" i="10"/>
  <c r="G26" i="10" s="1"/>
  <c r="F13" i="10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E45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V37" i="1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M37" i="11"/>
  <c r="M44" i="11" s="1"/>
  <c r="L37" i="11"/>
  <c r="L44" i="11" s="1"/>
  <c r="K37" i="11"/>
  <c r="J37" i="11"/>
  <c r="I37" i="11"/>
  <c r="I44" i="11" s="1"/>
  <c r="H37" i="11"/>
  <c r="H44" i="11" s="1"/>
  <c r="G37" i="11"/>
  <c r="F37" i="11"/>
  <c r="E37" i="11"/>
  <c r="E44" i="11" s="1"/>
  <c r="D37" i="11"/>
  <c r="D44" i="11" s="1"/>
  <c r="C37" i="11"/>
  <c r="AA25" i="11"/>
  <c r="Y25" i="11"/>
  <c r="Y26" i="11" s="1"/>
  <c r="Y45" i="11" s="1"/>
  <c r="X25" i="11"/>
  <c r="Z25" i="11" s="1"/>
  <c r="W25" i="11"/>
  <c r="V25" i="11"/>
  <c r="U25" i="11"/>
  <c r="T25" i="11"/>
  <c r="S25" i="11"/>
  <c r="R25" i="11"/>
  <c r="Q25" i="11"/>
  <c r="Q26" i="11" s="1"/>
  <c r="P25" i="11"/>
  <c r="O25" i="11"/>
  <c r="N25" i="11"/>
  <c r="N26" i="11" s="1"/>
  <c r="M25" i="11"/>
  <c r="L25" i="11"/>
  <c r="K25" i="11"/>
  <c r="J25" i="11"/>
  <c r="I25" i="11"/>
  <c r="I26" i="11" s="1"/>
  <c r="I45" i="11" s="1"/>
  <c r="H25" i="11"/>
  <c r="G25" i="11"/>
  <c r="F25" i="11"/>
  <c r="E25" i="11"/>
  <c r="D25" i="11"/>
  <c r="C25" i="11"/>
  <c r="AA13" i="11"/>
  <c r="Z13" i="11"/>
  <c r="Y13" i="11"/>
  <c r="X13" i="11"/>
  <c r="X26" i="11" s="1"/>
  <c r="Z26" i="11" s="1"/>
  <c r="W13" i="11"/>
  <c r="W26" i="11" s="1"/>
  <c r="V13" i="11"/>
  <c r="U13" i="11"/>
  <c r="U26" i="11" s="1"/>
  <c r="T13" i="11"/>
  <c r="T26" i="11" s="1"/>
  <c r="T45" i="11" s="1"/>
  <c r="S13" i="11"/>
  <c r="S26" i="11" s="1"/>
  <c r="R13" i="11"/>
  <c r="R26" i="11" s="1"/>
  <c r="Q13" i="11"/>
  <c r="P13" i="11"/>
  <c r="P26" i="11" s="1"/>
  <c r="O13" i="11"/>
  <c r="O26" i="11" s="1"/>
  <c r="N13" i="11"/>
  <c r="M13" i="11"/>
  <c r="L13" i="11"/>
  <c r="L26" i="11" s="1"/>
  <c r="L45" i="11" s="1"/>
  <c r="K13" i="11"/>
  <c r="J13" i="11"/>
  <c r="J26" i="11" s="1"/>
  <c r="I13" i="1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O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P45" i="12" s="1"/>
  <c r="O37" i="12"/>
  <c r="N37" i="12"/>
  <c r="M37" i="12"/>
  <c r="M44" i="12" s="1"/>
  <c r="L37" i="12"/>
  <c r="K37" i="12"/>
  <c r="J37" i="12"/>
  <c r="I37" i="12"/>
  <c r="I44" i="12" s="1"/>
  <c r="H37" i="12"/>
  <c r="G37" i="12"/>
  <c r="F37" i="12"/>
  <c r="E37" i="12"/>
  <c r="E44" i="12" s="1"/>
  <c r="D37" i="12"/>
  <c r="C37" i="12"/>
  <c r="C44" i="12" s="1"/>
  <c r="M26" i="12"/>
  <c r="D26" i="12"/>
  <c r="AA25" i="12"/>
  <c r="Y25" i="12"/>
  <c r="X25" i="12"/>
  <c r="Z25" i="12" s="1"/>
  <c r="W25" i="12"/>
  <c r="V25" i="12"/>
  <c r="V26" i="12" s="1"/>
  <c r="U25" i="12"/>
  <c r="T25" i="12"/>
  <c r="S25" i="12"/>
  <c r="R25" i="12"/>
  <c r="Q25" i="12"/>
  <c r="P25" i="12"/>
  <c r="O25" i="12"/>
  <c r="N25" i="12"/>
  <c r="N26" i="12" s="1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Z13" i="12" s="1"/>
  <c r="W13" i="12"/>
  <c r="W26" i="12" s="1"/>
  <c r="V13" i="12"/>
  <c r="U13" i="12"/>
  <c r="U26" i="12" s="1"/>
  <c r="T13" i="12"/>
  <c r="T26" i="12" s="1"/>
  <c r="S13" i="12"/>
  <c r="R13" i="12"/>
  <c r="R26" i="12" s="1"/>
  <c r="R45" i="12" s="1"/>
  <c r="Q13" i="12"/>
  <c r="Q26" i="12" s="1"/>
  <c r="Q45" i="12" s="1"/>
  <c r="P13" i="12"/>
  <c r="P26" i="12" s="1"/>
  <c r="O13" i="12"/>
  <c r="O26" i="12" s="1"/>
  <c r="O45" i="12" s="1"/>
  <c r="N13" i="12"/>
  <c r="M13" i="12"/>
  <c r="L13" i="12"/>
  <c r="L26" i="12" s="1"/>
  <c r="K13" i="12"/>
  <c r="J13" i="12"/>
  <c r="I13" i="12"/>
  <c r="H13" i="12"/>
  <c r="H26" i="12" s="1"/>
  <c r="G13" i="12"/>
  <c r="G26" i="12" s="1"/>
  <c r="F13" i="12"/>
  <c r="E13" i="12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J44" i="13"/>
  <c r="E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W44" i="13" s="1"/>
  <c r="W45" i="13" s="1"/>
  <c r="V37" i="13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F37" i="13"/>
  <c r="E37" i="13"/>
  <c r="D37" i="13"/>
  <c r="D44" i="13" s="1"/>
  <c r="C37" i="13"/>
  <c r="C44" i="13" s="1"/>
  <c r="E26" i="13"/>
  <c r="E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V13" i="13"/>
  <c r="V26" i="13" s="1"/>
  <c r="U13" i="13"/>
  <c r="U26" i="13" s="1"/>
  <c r="T13" i="13"/>
  <c r="T26" i="13" s="1"/>
  <c r="S13" i="13"/>
  <c r="S26" i="13" s="1"/>
  <c r="R13" i="13"/>
  <c r="R26" i="13" s="1"/>
  <c r="R45" i="13" s="1"/>
  <c r="Q13" i="13"/>
  <c r="Q26" i="13" s="1"/>
  <c r="Q45" i="13" s="1"/>
  <c r="P13" i="13"/>
  <c r="O13" i="13"/>
  <c r="O26" i="13" s="1"/>
  <c r="N13" i="13"/>
  <c r="M13" i="13"/>
  <c r="M26" i="13" s="1"/>
  <c r="L13" i="13"/>
  <c r="L26" i="13" s="1"/>
  <c r="K13" i="13"/>
  <c r="J13" i="13"/>
  <c r="J26" i="13" s="1"/>
  <c r="J45" i="13" s="1"/>
  <c r="I13" i="13"/>
  <c r="I26" i="13" s="1"/>
  <c r="I45" i="13" s="1"/>
  <c r="H13" i="13"/>
  <c r="G13" i="13"/>
  <c r="G26" i="13" s="1"/>
  <c r="F13" i="13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P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Z37" i="14" s="1"/>
  <c r="W37" i="14"/>
  <c r="V37" i="14"/>
  <c r="V44" i="14" s="1"/>
  <c r="U37" i="14"/>
  <c r="T37" i="14"/>
  <c r="S37" i="14"/>
  <c r="R37" i="14"/>
  <c r="R44" i="14" s="1"/>
  <c r="Q37" i="14"/>
  <c r="P37" i="14"/>
  <c r="O37" i="14"/>
  <c r="N37" i="14"/>
  <c r="N44" i="14" s="1"/>
  <c r="M37" i="14"/>
  <c r="L37" i="14"/>
  <c r="K37" i="14"/>
  <c r="J37" i="14"/>
  <c r="J44" i="14" s="1"/>
  <c r="I37" i="14"/>
  <c r="H37" i="14"/>
  <c r="H44" i="14" s="1"/>
  <c r="G37" i="14"/>
  <c r="F37" i="14"/>
  <c r="F44" i="14" s="1"/>
  <c r="E37" i="14"/>
  <c r="D37" i="14"/>
  <c r="C37" i="14"/>
  <c r="R26" i="14"/>
  <c r="J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U13" i="14"/>
  <c r="U26" i="14" s="1"/>
  <c r="T13" i="14"/>
  <c r="S13" i="14"/>
  <c r="S26" i="14" s="1"/>
  <c r="R13" i="14"/>
  <c r="Q13" i="14"/>
  <c r="Q26" i="14" s="1"/>
  <c r="P13" i="14"/>
  <c r="P26" i="14" s="1"/>
  <c r="O13" i="14"/>
  <c r="O26" i="14" s="1"/>
  <c r="N13" i="14"/>
  <c r="M13" i="14"/>
  <c r="M26" i="14" s="1"/>
  <c r="L13" i="14"/>
  <c r="K13" i="14"/>
  <c r="J13" i="14"/>
  <c r="I13" i="14"/>
  <c r="I26" i="14" s="1"/>
  <c r="H13" i="14"/>
  <c r="H26" i="14" s="1"/>
  <c r="H45" i="14" s="1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W37" i="15"/>
  <c r="W44" i="15" s="1"/>
  <c r="V37" i="15"/>
  <c r="V44" i="15" s="1"/>
  <c r="U37" i="15"/>
  <c r="T37" i="15"/>
  <c r="S37" i="15"/>
  <c r="R37" i="15"/>
  <c r="R44" i="15" s="1"/>
  <c r="Q37" i="15"/>
  <c r="P37" i="15"/>
  <c r="O37" i="15"/>
  <c r="O44" i="15" s="1"/>
  <c r="N37" i="15"/>
  <c r="N44" i="15" s="1"/>
  <c r="M37" i="15"/>
  <c r="L37" i="15"/>
  <c r="K37" i="15"/>
  <c r="J37" i="15"/>
  <c r="J44" i="15" s="1"/>
  <c r="I37" i="15"/>
  <c r="H37" i="15"/>
  <c r="G37" i="15"/>
  <c r="G44" i="15" s="1"/>
  <c r="F37" i="15"/>
  <c r="F44" i="15" s="1"/>
  <c r="E37" i="15"/>
  <c r="D37" i="15"/>
  <c r="C37" i="15"/>
  <c r="X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U13" i="15"/>
  <c r="U26" i="15" s="1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O26" i="15" s="1"/>
  <c r="O45" i="15" s="1"/>
  <c r="N13" i="15"/>
  <c r="M13" i="15"/>
  <c r="M26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G26" i="15" s="1"/>
  <c r="G45" i="15" s="1"/>
  <c r="F13" i="15"/>
  <c r="E13" i="15"/>
  <c r="E26" i="15" s="1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W26" i="16" s="1"/>
  <c r="V13" i="16"/>
  <c r="V26" i="16" s="1"/>
  <c r="U13" i="16"/>
  <c r="U26" i="16" s="1"/>
  <c r="U45" i="16" s="1"/>
  <c r="T13" i="16"/>
  <c r="S13" i="16"/>
  <c r="S26" i="16" s="1"/>
  <c r="R13" i="16"/>
  <c r="R26" i="16" s="1"/>
  <c r="R45" i="16" s="1"/>
  <c r="Q13" i="16"/>
  <c r="Q26" i="16" s="1"/>
  <c r="Q45" i="16" s="1"/>
  <c r="P13" i="16"/>
  <c r="P26" i="16" s="1"/>
  <c r="O13" i="16"/>
  <c r="O26" i="16" s="1"/>
  <c r="N13" i="16"/>
  <c r="M13" i="16"/>
  <c r="M26" i="16" s="1"/>
  <c r="L13" i="16"/>
  <c r="K13" i="16"/>
  <c r="K26" i="16" s="1"/>
  <c r="J13" i="16"/>
  <c r="J26" i="16" s="1"/>
  <c r="I13" i="16"/>
  <c r="I26" i="16" s="1"/>
  <c r="I45" i="16" s="1"/>
  <c r="H13" i="16"/>
  <c r="G13" i="16"/>
  <c r="G26" i="16" s="1"/>
  <c r="F13" i="16"/>
  <c r="E13" i="16"/>
  <c r="E26" i="16" s="1"/>
  <c r="E45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L37" i="17"/>
  <c r="L44" i="17" s="1"/>
  <c r="K37" i="17"/>
  <c r="J37" i="17"/>
  <c r="J44" i="17" s="1"/>
  <c r="I37" i="17"/>
  <c r="I44" i="17" s="1"/>
  <c r="H37" i="17"/>
  <c r="H44" i="17" s="1"/>
  <c r="G37" i="17"/>
  <c r="F37" i="17"/>
  <c r="F44" i="17" s="1"/>
  <c r="E37" i="17"/>
  <c r="D37" i="17"/>
  <c r="D44" i="17" s="1"/>
  <c r="C37" i="17"/>
  <c r="U26" i="17"/>
  <c r="AA25" i="17"/>
  <c r="Y25" i="17"/>
  <c r="X25" i="17"/>
  <c r="W25" i="17"/>
  <c r="V25" i="17"/>
  <c r="U25" i="17"/>
  <c r="T25" i="17"/>
  <c r="S25" i="17"/>
  <c r="R25" i="17"/>
  <c r="Q25" i="17"/>
  <c r="P25" i="17"/>
  <c r="P26" i="17" s="1"/>
  <c r="O25" i="17"/>
  <c r="N25" i="17"/>
  <c r="M25" i="17"/>
  <c r="L25" i="17"/>
  <c r="K25" i="17"/>
  <c r="J25" i="17"/>
  <c r="I25" i="17"/>
  <c r="H25" i="17"/>
  <c r="H26" i="17" s="1"/>
  <c r="G25" i="17"/>
  <c r="F25" i="17"/>
  <c r="E25" i="17"/>
  <c r="D25" i="17"/>
  <c r="C25" i="17"/>
  <c r="AA13" i="17"/>
  <c r="Z13" i="17"/>
  <c r="Y13" i="17"/>
  <c r="Y26" i="17" s="1"/>
  <c r="Y45" i="17" s="1"/>
  <c r="X13" i="17"/>
  <c r="W13" i="17"/>
  <c r="W26" i="17" s="1"/>
  <c r="W45" i="17" s="1"/>
  <c r="V13" i="17"/>
  <c r="U13" i="17"/>
  <c r="T13" i="17"/>
  <c r="T26" i="17" s="1"/>
  <c r="S13" i="17"/>
  <c r="R13" i="17"/>
  <c r="Q13" i="17"/>
  <c r="Q26" i="17" s="1"/>
  <c r="Q45" i="17" s="1"/>
  <c r="P13" i="17"/>
  <c r="O13" i="17"/>
  <c r="O26" i="17" s="1"/>
  <c r="N13" i="17"/>
  <c r="M13" i="17"/>
  <c r="M26" i="17" s="1"/>
  <c r="L13" i="17"/>
  <c r="L26" i="17" s="1"/>
  <c r="K13" i="17"/>
  <c r="J13" i="17"/>
  <c r="I13" i="17"/>
  <c r="I26" i="17" s="1"/>
  <c r="I45" i="17" s="1"/>
  <c r="H13" i="17"/>
  <c r="G13" i="17"/>
  <c r="G26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V44" i="18" s="1"/>
  <c r="U37" i="18"/>
  <c r="T37" i="18"/>
  <c r="T44" i="18" s="1"/>
  <c r="S37" i="18"/>
  <c r="R37" i="18"/>
  <c r="R44" i="18" s="1"/>
  <c r="Q37" i="18"/>
  <c r="Q44" i="18" s="1"/>
  <c r="P37" i="18"/>
  <c r="P44" i="18" s="1"/>
  <c r="O37" i="18"/>
  <c r="N37" i="18"/>
  <c r="N44" i="18" s="1"/>
  <c r="M37" i="18"/>
  <c r="L37" i="18"/>
  <c r="L44" i="18" s="1"/>
  <c r="K37" i="18"/>
  <c r="J37" i="18"/>
  <c r="J44" i="18" s="1"/>
  <c r="I37" i="18"/>
  <c r="I44" i="18" s="1"/>
  <c r="H37" i="18"/>
  <c r="H44" i="18" s="1"/>
  <c r="G37" i="18"/>
  <c r="F37" i="18"/>
  <c r="E37" i="18"/>
  <c r="D37" i="18"/>
  <c r="D44" i="18" s="1"/>
  <c r="C37" i="18"/>
  <c r="Q26" i="18"/>
  <c r="Q45" i="18" s="1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V13" i="18"/>
  <c r="U13" i="18"/>
  <c r="U26" i="18" s="1"/>
  <c r="T13" i="18"/>
  <c r="T26" i="18" s="1"/>
  <c r="S13" i="18"/>
  <c r="S26" i="18" s="1"/>
  <c r="R13" i="18"/>
  <c r="Q13" i="18"/>
  <c r="P13" i="18"/>
  <c r="O13" i="18"/>
  <c r="O26" i="18" s="1"/>
  <c r="N13" i="18"/>
  <c r="M13" i="18"/>
  <c r="M26" i="18" s="1"/>
  <c r="L13" i="18"/>
  <c r="L26" i="18" s="1"/>
  <c r="K13" i="18"/>
  <c r="K26" i="18" s="1"/>
  <c r="J13" i="18"/>
  <c r="I13" i="18"/>
  <c r="I26" i="18" s="1"/>
  <c r="H13" i="18"/>
  <c r="G13" i="18"/>
  <c r="G26" i="18" s="1"/>
  <c r="F13" i="18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V44" i="19" s="1"/>
  <c r="U37" i="19"/>
  <c r="T37" i="19"/>
  <c r="T44" i="19" s="1"/>
  <c r="S37" i="19"/>
  <c r="R37" i="19"/>
  <c r="Q37" i="19"/>
  <c r="Q44" i="19" s="1"/>
  <c r="P37" i="19"/>
  <c r="P44" i="19" s="1"/>
  <c r="O37" i="19"/>
  <c r="N37" i="19"/>
  <c r="N44" i="19" s="1"/>
  <c r="M37" i="19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D37" i="19"/>
  <c r="D44" i="19" s="1"/>
  <c r="C37" i="19"/>
  <c r="Y26" i="19"/>
  <c r="Y45" i="19" s="1"/>
  <c r="M26" i="19"/>
  <c r="AA25" i="19"/>
  <c r="Z25" i="19"/>
  <c r="Y25" i="19"/>
  <c r="X25" i="19"/>
  <c r="W25" i="19"/>
  <c r="V25" i="19"/>
  <c r="U25" i="19"/>
  <c r="T25" i="19"/>
  <c r="S25" i="19"/>
  <c r="R25" i="19"/>
  <c r="R26" i="19" s="1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Z13" i="19" s="1"/>
  <c r="W13" i="19"/>
  <c r="V13" i="19"/>
  <c r="U13" i="19"/>
  <c r="U26" i="19" s="1"/>
  <c r="T13" i="19"/>
  <c r="T26" i="19" s="1"/>
  <c r="S13" i="19"/>
  <c r="R13" i="19"/>
  <c r="Q13" i="19"/>
  <c r="Q26" i="19" s="1"/>
  <c r="Q45" i="19" s="1"/>
  <c r="P13" i="19"/>
  <c r="O13" i="19"/>
  <c r="N13" i="19"/>
  <c r="M13" i="19"/>
  <c r="L13" i="19"/>
  <c r="L26" i="19" s="1"/>
  <c r="K13" i="19"/>
  <c r="K26" i="19" s="1"/>
  <c r="J13" i="19"/>
  <c r="J26" i="19" s="1"/>
  <c r="J45" i="19" s="1"/>
  <c r="I13" i="19"/>
  <c r="I26" i="19" s="1"/>
  <c r="I45" i="19" s="1"/>
  <c r="H13" i="19"/>
  <c r="G13" i="19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U37" i="20"/>
  <c r="T37" i="20"/>
  <c r="T44" i="20" s="1"/>
  <c r="S37" i="20"/>
  <c r="R37" i="20"/>
  <c r="R44" i="20" s="1"/>
  <c r="Q37" i="20"/>
  <c r="Q44" i="20" s="1"/>
  <c r="P37" i="20"/>
  <c r="P44" i="20" s="1"/>
  <c r="O37" i="20"/>
  <c r="N37" i="20"/>
  <c r="N44" i="20" s="1"/>
  <c r="M37" i="20"/>
  <c r="L37" i="20"/>
  <c r="L44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AA25" i="20"/>
  <c r="Y25" i="20"/>
  <c r="Y26" i="20" s="1"/>
  <c r="Y45" i="20" s="1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X13" i="20"/>
  <c r="W13" i="20"/>
  <c r="W26" i="20" s="1"/>
  <c r="V13" i="20"/>
  <c r="U13" i="20"/>
  <c r="U26" i="20" s="1"/>
  <c r="T13" i="20"/>
  <c r="T26" i="20" s="1"/>
  <c r="T45" i="20" s="1"/>
  <c r="S13" i="20"/>
  <c r="S26" i="20" s="1"/>
  <c r="R13" i="20"/>
  <c r="Q13" i="20"/>
  <c r="P13" i="20"/>
  <c r="O13" i="20"/>
  <c r="O26" i="20" s="1"/>
  <c r="N13" i="20"/>
  <c r="M13" i="20"/>
  <c r="M26" i="20" s="1"/>
  <c r="L13" i="20"/>
  <c r="L26" i="20" s="1"/>
  <c r="L45" i="20" s="1"/>
  <c r="K13" i="20"/>
  <c r="K26" i="20" s="1"/>
  <c r="J13" i="20"/>
  <c r="I13" i="20"/>
  <c r="H13" i="20"/>
  <c r="G13" i="20"/>
  <c r="G26" i="20" s="1"/>
  <c r="F13" i="20"/>
  <c r="E13" i="20"/>
  <c r="E26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I45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U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U13" i="21"/>
  <c r="T13" i="21"/>
  <c r="T26" i="21" s="1"/>
  <c r="T45" i="21" s="1"/>
  <c r="S13" i="21"/>
  <c r="S26" i="21" s="1"/>
  <c r="R13" i="21"/>
  <c r="R26" i="21" s="1"/>
  <c r="Q13" i="21"/>
  <c r="Q26" i="21" s="1"/>
  <c r="P13" i="21"/>
  <c r="O13" i="21"/>
  <c r="O26" i="21" s="1"/>
  <c r="N13" i="21"/>
  <c r="M13" i="21"/>
  <c r="M26" i="21" s="1"/>
  <c r="L13" i="21"/>
  <c r="L26" i="21" s="1"/>
  <c r="L45" i="21" s="1"/>
  <c r="K13" i="21"/>
  <c r="K26" i="21" s="1"/>
  <c r="J13" i="21"/>
  <c r="I13" i="21"/>
  <c r="I26" i="21" s="1"/>
  <c r="H13" i="21"/>
  <c r="G13" i="21"/>
  <c r="G26" i="21" s="1"/>
  <c r="F13" i="2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R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M45" i="22" s="1"/>
  <c r="L37" i="22"/>
  <c r="L44" i="22" s="1"/>
  <c r="L45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X26" i="22"/>
  <c r="U26" i="22"/>
  <c r="U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W13" i="22"/>
  <c r="W26" i="22" s="1"/>
  <c r="V13" i="22"/>
  <c r="U13" i="22"/>
  <c r="T13" i="22"/>
  <c r="T26" i="22" s="1"/>
  <c r="S13" i="22"/>
  <c r="R13" i="22"/>
  <c r="R26" i="22" s="1"/>
  <c r="Q13" i="22"/>
  <c r="Q26" i="22" s="1"/>
  <c r="Q45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I45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U26" i="23"/>
  <c r="U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W13" i="23"/>
  <c r="W26" i="23" s="1"/>
  <c r="W45" i="23" s="1"/>
  <c r="V13" i="23"/>
  <c r="U13" i="23"/>
  <c r="T13" i="23"/>
  <c r="T26" i="23" s="1"/>
  <c r="S13" i="23"/>
  <c r="R13" i="23"/>
  <c r="R26" i="23" s="1"/>
  <c r="Q13" i="23"/>
  <c r="Q26" i="23" s="1"/>
  <c r="Q45" i="23" s="1"/>
  <c r="P13" i="23"/>
  <c r="P26" i="23" s="1"/>
  <c r="P45" i="23" s="1"/>
  <c r="O13" i="23"/>
  <c r="O26" i="23" s="1"/>
  <c r="O45" i="23" s="1"/>
  <c r="N13" i="23"/>
  <c r="M13" i="23"/>
  <c r="M26" i="23" s="1"/>
  <c r="L13" i="23"/>
  <c r="L26" i="23" s="1"/>
  <c r="K13" i="23"/>
  <c r="J13" i="23"/>
  <c r="J26" i="23" s="1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V44" i="24" s="1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U37" i="24"/>
  <c r="U44" i="24" s="1"/>
  <c r="T37" i="24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S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U13" i="24"/>
  <c r="U26" i="24" s="1"/>
  <c r="U45" i="24" s="1"/>
  <c r="T13" i="24"/>
  <c r="T26" i="24" s="1"/>
  <c r="S13" i="24"/>
  <c r="R13" i="24"/>
  <c r="R26" i="24" s="1"/>
  <c r="Q13" i="24"/>
  <c r="Q26" i="24" s="1"/>
  <c r="P13" i="24"/>
  <c r="P26" i="24" s="1"/>
  <c r="O13" i="24"/>
  <c r="N13" i="24"/>
  <c r="N26" i="24" s="1"/>
  <c r="M13" i="24"/>
  <c r="M26" i="24" s="1"/>
  <c r="L13" i="24"/>
  <c r="L26" i="24" s="1"/>
  <c r="L45" i="24" s="1"/>
  <c r="K13" i="24"/>
  <c r="K26" i="24" s="1"/>
  <c r="J13" i="24"/>
  <c r="J26" i="24" s="1"/>
  <c r="I13" i="24"/>
  <c r="I26" i="24" s="1"/>
  <c r="H13" i="24"/>
  <c r="H26" i="24" s="1"/>
  <c r="G13" i="24"/>
  <c r="G26" i="24" s="1"/>
  <c r="G45" i="24" s="1"/>
  <c r="F13" i="24"/>
  <c r="F26" i="24" s="1"/>
  <c r="E13" i="24"/>
  <c r="E26" i="24" s="1"/>
  <c r="D13" i="24"/>
  <c r="D26" i="24" s="1"/>
  <c r="C13" i="24"/>
  <c r="C26" i="24" s="1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C44" i="25" s="1"/>
  <c r="C45" i="25" s="1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T37" i="25"/>
  <c r="S37" i="25"/>
  <c r="S44" i="25" s="1"/>
  <c r="S45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C37" i="25"/>
  <c r="K26" i="25"/>
  <c r="K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W13" i="25"/>
  <c r="W26" i="25" s="1"/>
  <c r="V13" i="25"/>
  <c r="V26" i="25" s="1"/>
  <c r="V45" i="25" s="1"/>
  <c r="U13" i="25"/>
  <c r="U26" i="25" s="1"/>
  <c r="T13" i="25"/>
  <c r="T26" i="25" s="1"/>
  <c r="S13" i="25"/>
  <c r="S26" i="25" s="1"/>
  <c r="R13" i="25"/>
  <c r="R26" i="25" s="1"/>
  <c r="R45" i="25" s="1"/>
  <c r="Q13" i="25"/>
  <c r="Q26" i="25" s="1"/>
  <c r="Q45" i="25" s="1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J13" i="25"/>
  <c r="J26" i="25" s="1"/>
  <c r="J45" i="25" s="1"/>
  <c r="I13" i="25"/>
  <c r="I26" i="25" s="1"/>
  <c r="I45" i="25" s="1"/>
  <c r="H13" i="25"/>
  <c r="H26" i="25" s="1"/>
  <c r="G13" i="25"/>
  <c r="F13" i="25"/>
  <c r="F26" i="25" s="1"/>
  <c r="E13" i="25"/>
  <c r="E26" i="25" s="1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P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AA45" i="26" s="1"/>
  <c r="Y37" i="26"/>
  <c r="Y44" i="26" s="1"/>
  <c r="X37" i="26"/>
  <c r="Z37" i="26" s="1"/>
  <c r="W37" i="26"/>
  <c r="W44" i="26" s="1"/>
  <c r="V37" i="26"/>
  <c r="U37" i="26"/>
  <c r="U44" i="26" s="1"/>
  <c r="T37" i="26"/>
  <c r="S37" i="26"/>
  <c r="S44" i="26" s="1"/>
  <c r="R37" i="26"/>
  <c r="Q37" i="26"/>
  <c r="Q44" i="26" s="1"/>
  <c r="P37" i="26"/>
  <c r="O37" i="26"/>
  <c r="O44" i="26" s="1"/>
  <c r="N37" i="26"/>
  <c r="M37" i="26"/>
  <c r="M44" i="26" s="1"/>
  <c r="L37" i="26"/>
  <c r="K37" i="26"/>
  <c r="K44" i="26" s="1"/>
  <c r="J37" i="26"/>
  <c r="I37" i="26"/>
  <c r="I44" i="26" s="1"/>
  <c r="H37" i="26"/>
  <c r="H44" i="26" s="1"/>
  <c r="G37" i="26"/>
  <c r="G44" i="26" s="1"/>
  <c r="F37" i="26"/>
  <c r="E37" i="26"/>
  <c r="E44" i="26" s="1"/>
  <c r="D37" i="26"/>
  <c r="C37" i="26"/>
  <c r="C44" i="26" s="1"/>
  <c r="S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W45" i="26" s="1"/>
  <c r="V13" i="26"/>
  <c r="V26" i="26" s="1"/>
  <c r="U13" i="26"/>
  <c r="U26" i="26" s="1"/>
  <c r="T13" i="26"/>
  <c r="T26" i="26" s="1"/>
  <c r="S13" i="26"/>
  <c r="R13" i="26"/>
  <c r="R26" i="26" s="1"/>
  <c r="Q13" i="26"/>
  <c r="Q26" i="26" s="1"/>
  <c r="P13" i="26"/>
  <c r="P26" i="26" s="1"/>
  <c r="O13" i="26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F13" i="26"/>
  <c r="F26" i="26" s="1"/>
  <c r="E13" i="26"/>
  <c r="E26" i="26" s="1"/>
  <c r="D13" i="26"/>
  <c r="D26" i="26" s="1"/>
  <c r="C13" i="26"/>
  <c r="C26" i="26" s="1"/>
  <c r="AA50" i="27"/>
  <c r="Y50" i="27"/>
  <c r="Z50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C44" i="27" s="1"/>
  <c r="AA37" i="27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T44" i="27" s="1"/>
  <c r="S37" i="27"/>
  <c r="S44" i="27" s="1"/>
  <c r="S45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D37" i="27"/>
  <c r="C37" i="27"/>
  <c r="K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W13" i="27"/>
  <c r="W26" i="27" s="1"/>
  <c r="W45" i="27" s="1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M13" i="27"/>
  <c r="M26" i="27" s="1"/>
  <c r="L13" i="27"/>
  <c r="L26" i="27" s="1"/>
  <c r="K13" i="27"/>
  <c r="J13" i="27"/>
  <c r="J26" i="27" s="1"/>
  <c r="J45" i="27" s="1"/>
  <c r="I13" i="27"/>
  <c r="I26" i="27" s="1"/>
  <c r="H13" i="27"/>
  <c r="H26" i="27" s="1"/>
  <c r="G13" i="27"/>
  <c r="G26" i="27" s="1"/>
  <c r="G45" i="27" s="1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X44" i="28" s="1"/>
  <c r="W37" i="28"/>
  <c r="W44" i="28" s="1"/>
  <c r="V37" i="28"/>
  <c r="V44" i="28" s="1"/>
  <c r="U37" i="28"/>
  <c r="T37" i="28"/>
  <c r="T44" i="28" s="1"/>
  <c r="S37" i="28"/>
  <c r="R37" i="28"/>
  <c r="R44" i="28" s="1"/>
  <c r="Q37" i="28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H37" i="28"/>
  <c r="H44" i="28" s="1"/>
  <c r="G37" i="28"/>
  <c r="G44" i="28" s="1"/>
  <c r="F37" i="28"/>
  <c r="F44" i="28" s="1"/>
  <c r="E37" i="28"/>
  <c r="D37" i="28"/>
  <c r="C37" i="28"/>
  <c r="C44" i="28" s="1"/>
  <c r="V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Z13" i="28" s="1"/>
  <c r="W13" i="28"/>
  <c r="V13" i="28"/>
  <c r="U13" i="28"/>
  <c r="U26" i="28" s="1"/>
  <c r="T13" i="28"/>
  <c r="T26" i="28" s="1"/>
  <c r="S13" i="28"/>
  <c r="S26" i="28" s="1"/>
  <c r="R13" i="28"/>
  <c r="R26" i="28" s="1"/>
  <c r="Q13" i="28"/>
  <c r="Q26" i="28" s="1"/>
  <c r="P13" i="28"/>
  <c r="O13" i="28"/>
  <c r="N13" i="28"/>
  <c r="N26" i="28" s="1"/>
  <c r="M13" i="28"/>
  <c r="M26" i="28" s="1"/>
  <c r="L13" i="28"/>
  <c r="L26" i="28" s="1"/>
  <c r="K13" i="28"/>
  <c r="K26" i="28" s="1"/>
  <c r="J13" i="28"/>
  <c r="J26" i="28" s="1"/>
  <c r="J45" i="28" s="1"/>
  <c r="I13" i="28"/>
  <c r="I26" i="28" s="1"/>
  <c r="H13" i="28"/>
  <c r="H26" i="28" s="1"/>
  <c r="H45" i="28" s="1"/>
  <c r="G13" i="28"/>
  <c r="F13" i="28"/>
  <c r="F26" i="28" s="1"/>
  <c r="E13" i="28"/>
  <c r="E26" i="28" s="1"/>
  <c r="D13" i="28"/>
  <c r="D26" i="28" s="1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S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V37" i="29"/>
  <c r="V44" i="29" s="1"/>
  <c r="U37" i="29"/>
  <c r="U44" i="29" s="1"/>
  <c r="T37" i="29"/>
  <c r="S37" i="29"/>
  <c r="R37" i="29"/>
  <c r="R44" i="29" s="1"/>
  <c r="Q37" i="29"/>
  <c r="Q44" i="29" s="1"/>
  <c r="P37" i="29"/>
  <c r="P44" i="29" s="1"/>
  <c r="O37" i="29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F37" i="29"/>
  <c r="F44" i="29" s="1"/>
  <c r="E37" i="29"/>
  <c r="E44" i="29" s="1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V13" i="29"/>
  <c r="V26" i="29" s="1"/>
  <c r="V45" i="29" s="1"/>
  <c r="U13" i="29"/>
  <c r="U26" i="29" s="1"/>
  <c r="T13" i="29"/>
  <c r="T26" i="29" s="1"/>
  <c r="S13" i="29"/>
  <c r="R13" i="29"/>
  <c r="Q13" i="29"/>
  <c r="P13" i="29"/>
  <c r="P26" i="29" s="1"/>
  <c r="O13" i="29"/>
  <c r="N13" i="29"/>
  <c r="N26" i="29" s="1"/>
  <c r="N45" i="29" s="1"/>
  <c r="M13" i="29"/>
  <c r="M26" i="29" s="1"/>
  <c r="L13" i="29"/>
  <c r="L26" i="29" s="1"/>
  <c r="K13" i="29"/>
  <c r="J13" i="29"/>
  <c r="I13" i="29"/>
  <c r="H13" i="29"/>
  <c r="H26" i="29" s="1"/>
  <c r="G13" i="29"/>
  <c r="F13" i="29"/>
  <c r="F26" i="29" s="1"/>
  <c r="E13" i="29"/>
  <c r="E26" i="29" s="1"/>
  <c r="D13" i="29"/>
  <c r="D26" i="29" s="1"/>
  <c r="C13" i="29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S37" i="30"/>
  <c r="S44" i="30" s="1"/>
  <c r="R37" i="30"/>
  <c r="Q37" i="30"/>
  <c r="Q44" i="30" s="1"/>
  <c r="P37" i="30"/>
  <c r="O37" i="30"/>
  <c r="O44" i="30" s="1"/>
  <c r="N37" i="30"/>
  <c r="M37" i="30"/>
  <c r="M44" i="30" s="1"/>
  <c r="L37" i="30"/>
  <c r="K37" i="30"/>
  <c r="K44" i="30" s="1"/>
  <c r="J37" i="30"/>
  <c r="I37" i="30"/>
  <c r="I44" i="30" s="1"/>
  <c r="H37" i="30"/>
  <c r="H44" i="30" s="1"/>
  <c r="G37" i="30"/>
  <c r="G44" i="30" s="1"/>
  <c r="F37" i="30"/>
  <c r="E37" i="30"/>
  <c r="E44" i="30" s="1"/>
  <c r="D37" i="30"/>
  <c r="C37" i="30"/>
  <c r="C44" i="30" s="1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Z13" i="30" s="1"/>
  <c r="W13" i="30"/>
  <c r="V13" i="30"/>
  <c r="V26" i="30" s="1"/>
  <c r="V45" i="30" s="1"/>
  <c r="U13" i="30"/>
  <c r="T13" i="30"/>
  <c r="T26" i="30" s="1"/>
  <c r="S13" i="30"/>
  <c r="S26" i="30" s="1"/>
  <c r="S45" i="30" s="1"/>
  <c r="R13" i="30"/>
  <c r="R26" i="30" s="1"/>
  <c r="Q13" i="30"/>
  <c r="Q26" i="30" s="1"/>
  <c r="Q45" i="30" s="1"/>
  <c r="P13" i="30"/>
  <c r="P26" i="30" s="1"/>
  <c r="O13" i="30"/>
  <c r="N13" i="30"/>
  <c r="N26" i="30" s="1"/>
  <c r="M13" i="30"/>
  <c r="L13" i="30"/>
  <c r="L26" i="30" s="1"/>
  <c r="K13" i="30"/>
  <c r="K26" i="30" s="1"/>
  <c r="K45" i="30" s="1"/>
  <c r="J13" i="30"/>
  <c r="I13" i="30"/>
  <c r="I26" i="30" s="1"/>
  <c r="H13" i="30"/>
  <c r="G13" i="30"/>
  <c r="F13" i="30"/>
  <c r="F26" i="30" s="1"/>
  <c r="E13" i="30"/>
  <c r="D13" i="30"/>
  <c r="D26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P44" i="31" s="1"/>
  <c r="O37" i="31"/>
  <c r="N37" i="31"/>
  <c r="N44" i="31" s="1"/>
  <c r="M37" i="31"/>
  <c r="L37" i="31"/>
  <c r="K37" i="3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Z13" i="31" s="1"/>
  <c r="W13" i="31"/>
  <c r="V13" i="31"/>
  <c r="V26" i="31" s="1"/>
  <c r="V45" i="31" s="1"/>
  <c r="U13" i="31"/>
  <c r="T13" i="31"/>
  <c r="T26" i="31" s="1"/>
  <c r="S13" i="31"/>
  <c r="S26" i="31" s="1"/>
  <c r="R13" i="31"/>
  <c r="R26" i="31" s="1"/>
  <c r="R45" i="31" s="1"/>
  <c r="Q13" i="31"/>
  <c r="Q26" i="31" s="1"/>
  <c r="Q45" i="31" s="1"/>
  <c r="P13" i="31"/>
  <c r="O13" i="31"/>
  <c r="N13" i="31"/>
  <c r="N26" i="31" s="1"/>
  <c r="N45" i="31" s="1"/>
  <c r="M13" i="31"/>
  <c r="L13" i="31"/>
  <c r="K13" i="31"/>
  <c r="K26" i="31" s="1"/>
  <c r="J13" i="31"/>
  <c r="J26" i="31" s="1"/>
  <c r="J45" i="31" s="1"/>
  <c r="I13" i="31"/>
  <c r="H13" i="31"/>
  <c r="G13" i="31"/>
  <c r="F13" i="31"/>
  <c r="F26" i="31" s="1"/>
  <c r="E13" i="31"/>
  <c r="D13" i="31"/>
  <c r="D26" i="31" s="1"/>
  <c r="D45" i="31" s="1"/>
  <c r="C13" i="31"/>
  <c r="C26" i="31" s="1"/>
  <c r="C45" i="31" s="1"/>
  <c r="AA50" i="32"/>
  <c r="Y50" i="32"/>
  <c r="Z50" i="32" s="1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G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Q44" i="32" s="1"/>
  <c r="P37" i="32"/>
  <c r="O37" i="32"/>
  <c r="O44" i="32" s="1"/>
  <c r="N37" i="32"/>
  <c r="M37" i="32"/>
  <c r="M44" i="32" s="1"/>
  <c r="L37" i="32"/>
  <c r="K37" i="32"/>
  <c r="K44" i="32" s="1"/>
  <c r="J37" i="32"/>
  <c r="J44" i="32" s="1"/>
  <c r="I37" i="32"/>
  <c r="I44" i="32" s="1"/>
  <c r="H37" i="32"/>
  <c r="G37" i="32"/>
  <c r="F37" i="32"/>
  <c r="F44" i="32" s="1"/>
  <c r="E37" i="32"/>
  <c r="E44" i="32" s="1"/>
  <c r="D37" i="32"/>
  <c r="C37" i="32"/>
  <c r="C44" i="32" s="1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W45" i="32" s="1"/>
  <c r="V13" i="32"/>
  <c r="U13" i="32"/>
  <c r="T13" i="32"/>
  <c r="T26" i="32" s="1"/>
  <c r="S13" i="32"/>
  <c r="S26" i="32" s="1"/>
  <c r="S45" i="32" s="1"/>
  <c r="R13" i="32"/>
  <c r="Q13" i="32"/>
  <c r="Q26" i="32" s="1"/>
  <c r="P13" i="32"/>
  <c r="P26" i="32" s="1"/>
  <c r="O13" i="32"/>
  <c r="O26" i="32" s="1"/>
  <c r="O45" i="32" s="1"/>
  <c r="N13" i="32"/>
  <c r="M13" i="32"/>
  <c r="M26" i="32" s="1"/>
  <c r="M45" i="32" s="1"/>
  <c r="L13" i="32"/>
  <c r="L26" i="32" s="1"/>
  <c r="K13" i="32"/>
  <c r="K26" i="32" s="1"/>
  <c r="J13" i="32"/>
  <c r="I13" i="32"/>
  <c r="I26" i="32" s="1"/>
  <c r="H13" i="32"/>
  <c r="H26" i="32" s="1"/>
  <c r="G13" i="32"/>
  <c r="G26" i="32" s="1"/>
  <c r="F13" i="32"/>
  <c r="E13" i="32"/>
  <c r="E26" i="32" s="1"/>
  <c r="E45" i="32" s="1"/>
  <c r="D13" i="32"/>
  <c r="D26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Y26" i="1"/>
  <c r="Y45" i="1" s="1"/>
  <c r="L26" i="1"/>
  <c r="L45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U13" i="1"/>
  <c r="U26" i="1" s="1"/>
  <c r="T13" i="1"/>
  <c r="T26" i="1" s="1"/>
  <c r="T45" i="1" s="1"/>
  <c r="S13" i="1"/>
  <c r="S26" i="1" s="1"/>
  <c r="R13" i="1"/>
  <c r="Q13" i="1"/>
  <c r="Q26" i="1" s="1"/>
  <c r="Q45" i="1" s="1"/>
  <c r="P13" i="1"/>
  <c r="P26" i="1" s="1"/>
  <c r="O13" i="1"/>
  <c r="O26" i="1" s="1"/>
  <c r="N13" i="1"/>
  <c r="M13" i="1"/>
  <c r="M26" i="1" s="1"/>
  <c r="L13" i="1"/>
  <c r="K13" i="1"/>
  <c r="K26" i="1" s="1"/>
  <c r="J13" i="1"/>
  <c r="I13" i="1"/>
  <c r="I26" i="1" s="1"/>
  <c r="I45" i="1" s="1"/>
  <c r="H13" i="1"/>
  <c r="H26" i="1" s="1"/>
  <c r="G13" i="1"/>
  <c r="G26" i="1" s="1"/>
  <c r="F13" i="1"/>
  <c r="E13" i="1"/>
  <c r="E26" i="1" s="1"/>
  <c r="D13" i="1"/>
  <c r="D26" i="1" s="1"/>
  <c r="D45" i="1" s="1"/>
  <c r="C13" i="1"/>
  <c r="J26" i="30" l="1"/>
  <c r="R44" i="23"/>
  <c r="S44" i="1"/>
  <c r="AA26" i="29"/>
  <c r="AA45" i="29" s="1"/>
  <c r="C45" i="26"/>
  <c r="K45" i="26"/>
  <c r="S45" i="26"/>
  <c r="C26" i="1"/>
  <c r="P26" i="28"/>
  <c r="P45" i="28" s="1"/>
  <c r="N26" i="27"/>
  <c r="K44" i="1"/>
  <c r="K45" i="1" s="1"/>
  <c r="AA45" i="28"/>
  <c r="AA45" i="25"/>
  <c r="J44" i="23"/>
  <c r="C44" i="1"/>
  <c r="AA44" i="1"/>
  <c r="F26" i="1"/>
  <c r="F45" i="1" s="1"/>
  <c r="N26" i="1"/>
  <c r="N45" i="1" s="1"/>
  <c r="V26" i="1"/>
  <c r="V45" i="1" s="1"/>
  <c r="E45" i="1"/>
  <c r="M45" i="1"/>
  <c r="U45" i="1"/>
  <c r="C45" i="28"/>
  <c r="K45" i="28"/>
  <c r="S45" i="28"/>
  <c r="V45" i="21"/>
  <c r="G26" i="26"/>
  <c r="G45" i="26" s="1"/>
  <c r="O26" i="26"/>
  <c r="O45" i="26" s="1"/>
  <c r="H26" i="21"/>
  <c r="H45" i="21" s="1"/>
  <c r="P26" i="21"/>
  <c r="P45" i="21" s="1"/>
  <c r="X26" i="21"/>
  <c r="Z26" i="21" s="1"/>
  <c r="Z25" i="21"/>
  <c r="O44" i="19"/>
  <c r="W44" i="19"/>
  <c r="H26" i="13"/>
  <c r="P26" i="13"/>
  <c r="P45" i="13" s="1"/>
  <c r="G44" i="13"/>
  <c r="H45" i="1"/>
  <c r="P45" i="1"/>
  <c r="G44" i="1"/>
  <c r="G45" i="1" s="1"/>
  <c r="O44" i="1"/>
  <c r="W44" i="1"/>
  <c r="W45" i="1" s="1"/>
  <c r="C45" i="27"/>
  <c r="K45" i="27"/>
  <c r="AA45" i="24"/>
  <c r="Q45" i="21"/>
  <c r="F26" i="18"/>
  <c r="F45" i="18" s="1"/>
  <c r="N26" i="18"/>
  <c r="N45" i="18" s="1"/>
  <c r="V26" i="18"/>
  <c r="V45" i="18" s="1"/>
  <c r="E45" i="14"/>
  <c r="S45" i="1"/>
  <c r="AA45" i="31"/>
  <c r="AA44" i="31"/>
  <c r="Z44" i="1"/>
  <c r="J26" i="32"/>
  <c r="J45" i="32" s="1"/>
  <c r="R26" i="32"/>
  <c r="R45" i="32" s="1"/>
  <c r="S45" i="24"/>
  <c r="N45" i="22"/>
  <c r="R45" i="21"/>
  <c r="C45" i="16"/>
  <c r="C44" i="16"/>
  <c r="O45" i="1"/>
  <c r="AA26" i="1"/>
  <c r="J26" i="1"/>
  <c r="J45" i="1" s="1"/>
  <c r="R26" i="1"/>
  <c r="R45" i="1" s="1"/>
  <c r="Z37" i="29"/>
  <c r="X44" i="29"/>
  <c r="Z44" i="29" s="1"/>
  <c r="R45" i="23"/>
  <c r="I26" i="20"/>
  <c r="I45" i="20" s="1"/>
  <c r="Q26" i="20"/>
  <c r="Q45" i="20" s="1"/>
  <c r="Z37" i="10"/>
  <c r="X44" i="10"/>
  <c r="Z44" i="10" s="1"/>
  <c r="C45" i="32"/>
  <c r="K45" i="32"/>
  <c r="N44" i="32"/>
  <c r="I26" i="31"/>
  <c r="Y26" i="31"/>
  <c r="Y45" i="31" s="1"/>
  <c r="L44" i="31"/>
  <c r="T44" i="31"/>
  <c r="T45" i="31" s="1"/>
  <c r="Z37" i="30"/>
  <c r="P44" i="30"/>
  <c r="C26" i="29"/>
  <c r="C45" i="29" s="1"/>
  <c r="K26" i="29"/>
  <c r="K45" i="29" s="1"/>
  <c r="S26" i="29"/>
  <c r="S45" i="29" s="1"/>
  <c r="Z50" i="29"/>
  <c r="R45" i="28"/>
  <c r="Z37" i="28"/>
  <c r="D44" i="27"/>
  <c r="H45" i="26"/>
  <c r="P45" i="26"/>
  <c r="D44" i="25"/>
  <c r="T44" i="25"/>
  <c r="T45" i="25" s="1"/>
  <c r="C44" i="23"/>
  <c r="K44" i="23"/>
  <c r="S44" i="23"/>
  <c r="R45" i="22"/>
  <c r="Z13" i="21"/>
  <c r="Y26" i="21"/>
  <c r="Y45" i="21" s="1"/>
  <c r="AA44" i="21"/>
  <c r="AA45" i="21" s="1"/>
  <c r="C45" i="20"/>
  <c r="AA45" i="20"/>
  <c r="J26" i="20"/>
  <c r="J45" i="20" s="1"/>
  <c r="R26" i="20"/>
  <c r="R45" i="20" s="1"/>
  <c r="AA44" i="20"/>
  <c r="H26" i="19"/>
  <c r="H45" i="19" s="1"/>
  <c r="P26" i="19"/>
  <c r="P45" i="19" s="1"/>
  <c r="X26" i="19"/>
  <c r="D44" i="16"/>
  <c r="T44" i="16"/>
  <c r="Z13" i="13"/>
  <c r="L45" i="12"/>
  <c r="T45" i="12"/>
  <c r="M45" i="12"/>
  <c r="I26" i="10"/>
  <c r="I45" i="10" s="1"/>
  <c r="Q26" i="10"/>
  <c r="Q45" i="10" s="1"/>
  <c r="Y26" i="10"/>
  <c r="Y45" i="10" s="1"/>
  <c r="Z26" i="9"/>
  <c r="Q45" i="6"/>
  <c r="I45" i="3"/>
  <c r="Y45" i="3"/>
  <c r="M44" i="31"/>
  <c r="H45" i="27"/>
  <c r="P45" i="27"/>
  <c r="X44" i="26"/>
  <c r="Z44" i="26" s="1"/>
  <c r="G26" i="25"/>
  <c r="G45" i="25" s="1"/>
  <c r="X44" i="24"/>
  <c r="T45" i="23"/>
  <c r="AA44" i="22"/>
  <c r="J26" i="21"/>
  <c r="J45" i="21" s="1"/>
  <c r="C44" i="21"/>
  <c r="K44" i="21"/>
  <c r="S44" i="21"/>
  <c r="C44" i="20"/>
  <c r="K44" i="20"/>
  <c r="K45" i="20" s="1"/>
  <c r="S44" i="20"/>
  <c r="S45" i="20" s="1"/>
  <c r="H26" i="18"/>
  <c r="P26" i="18"/>
  <c r="X26" i="18"/>
  <c r="X45" i="18" s="1"/>
  <c r="Z45" i="18" s="1"/>
  <c r="C44" i="18"/>
  <c r="C45" i="18" s="1"/>
  <c r="K44" i="18"/>
  <c r="S44" i="18"/>
  <c r="R45" i="15"/>
  <c r="U45" i="12"/>
  <c r="H45" i="11"/>
  <c r="F26" i="5"/>
  <c r="F45" i="5" s="1"/>
  <c r="V26" i="5"/>
  <c r="V45" i="5" s="1"/>
  <c r="H44" i="32"/>
  <c r="P44" i="32"/>
  <c r="J44" i="26"/>
  <c r="J45" i="26" s="1"/>
  <c r="R44" i="26"/>
  <c r="R45" i="26" s="1"/>
  <c r="H45" i="25"/>
  <c r="P45" i="25"/>
  <c r="J45" i="23"/>
  <c r="E45" i="23"/>
  <c r="C44" i="22"/>
  <c r="K44" i="22"/>
  <c r="S44" i="22"/>
  <c r="C45" i="21"/>
  <c r="K45" i="21"/>
  <c r="S45" i="21"/>
  <c r="S26" i="19"/>
  <c r="AA26" i="19"/>
  <c r="AA45" i="19" s="1"/>
  <c r="R45" i="19"/>
  <c r="AA44" i="19"/>
  <c r="I45" i="18"/>
  <c r="Z13" i="18"/>
  <c r="Y26" i="18"/>
  <c r="Y45" i="18" s="1"/>
  <c r="X26" i="17"/>
  <c r="Z25" i="17"/>
  <c r="F44" i="16"/>
  <c r="E44" i="14"/>
  <c r="M44" i="14"/>
  <c r="M45" i="14" s="1"/>
  <c r="U44" i="14"/>
  <c r="U45" i="14" s="1"/>
  <c r="C26" i="13"/>
  <c r="C45" i="13" s="1"/>
  <c r="K26" i="13"/>
  <c r="K45" i="13" s="1"/>
  <c r="J26" i="9"/>
  <c r="R26" i="9"/>
  <c r="R45" i="9" s="1"/>
  <c r="C44" i="7"/>
  <c r="K44" i="7"/>
  <c r="S44" i="7"/>
  <c r="AA44" i="7"/>
  <c r="F26" i="4"/>
  <c r="F45" i="4" s="1"/>
  <c r="N26" i="4"/>
  <c r="N45" i="4" s="1"/>
  <c r="V26" i="4"/>
  <c r="V45" i="4" s="1"/>
  <c r="E26" i="2"/>
  <c r="E45" i="2" s="1"/>
  <c r="M26" i="2"/>
  <c r="M45" i="2" s="1"/>
  <c r="U26" i="2"/>
  <c r="U45" i="2" s="1"/>
  <c r="F26" i="32"/>
  <c r="N26" i="32"/>
  <c r="V26" i="32"/>
  <c r="L26" i="31"/>
  <c r="O44" i="31"/>
  <c r="O45" i="31" s="1"/>
  <c r="L45" i="28"/>
  <c r="T45" i="28"/>
  <c r="D44" i="28"/>
  <c r="D45" i="24"/>
  <c r="E44" i="21"/>
  <c r="E45" i="21" s="1"/>
  <c r="M44" i="21"/>
  <c r="U44" i="21"/>
  <c r="U45" i="21" s="1"/>
  <c r="E44" i="20"/>
  <c r="E45" i="20" s="1"/>
  <c r="M44" i="20"/>
  <c r="M45" i="20" s="1"/>
  <c r="U44" i="20"/>
  <c r="U45" i="20" s="1"/>
  <c r="C44" i="19"/>
  <c r="K44" i="19"/>
  <c r="S44" i="19"/>
  <c r="AA45" i="18"/>
  <c r="J26" i="18"/>
  <c r="J45" i="18" s="1"/>
  <c r="R26" i="18"/>
  <c r="AA44" i="15"/>
  <c r="C44" i="5"/>
  <c r="K44" i="5"/>
  <c r="S44" i="5"/>
  <c r="C44" i="4"/>
  <c r="C45" i="4" s="1"/>
  <c r="K44" i="4"/>
  <c r="S44" i="4"/>
  <c r="Q45" i="3"/>
  <c r="G45" i="32"/>
  <c r="F45" i="31"/>
  <c r="G26" i="30"/>
  <c r="G45" i="30" s="1"/>
  <c r="O26" i="30"/>
  <c r="O45" i="30" s="1"/>
  <c r="W26" i="30"/>
  <c r="W45" i="30" s="1"/>
  <c r="D44" i="30"/>
  <c r="L44" i="30"/>
  <c r="T44" i="30"/>
  <c r="H45" i="29"/>
  <c r="P45" i="29"/>
  <c r="G26" i="29"/>
  <c r="O26" i="29"/>
  <c r="O45" i="29" s="1"/>
  <c r="D44" i="29"/>
  <c r="D45" i="29" s="1"/>
  <c r="L44" i="29"/>
  <c r="L45" i="29" s="1"/>
  <c r="T44" i="29"/>
  <c r="T45" i="29" s="1"/>
  <c r="V26" i="22"/>
  <c r="V45" i="22" s="1"/>
  <c r="G45" i="20"/>
  <c r="F26" i="20"/>
  <c r="F45" i="20" s="1"/>
  <c r="N26" i="20"/>
  <c r="N45" i="20" s="1"/>
  <c r="V26" i="20"/>
  <c r="V45" i="20" s="1"/>
  <c r="H26" i="16"/>
  <c r="H45" i="16" s="1"/>
  <c r="R44" i="8"/>
  <c r="E45" i="7"/>
  <c r="U45" i="7"/>
  <c r="H45" i="6"/>
  <c r="P45" i="6"/>
  <c r="Q45" i="5"/>
  <c r="D45" i="4"/>
  <c r="T45" i="4"/>
  <c r="H45" i="32"/>
  <c r="P45" i="32"/>
  <c r="Z13" i="32"/>
  <c r="Z37" i="31"/>
  <c r="I44" i="31"/>
  <c r="H26" i="30"/>
  <c r="H45" i="30" s="1"/>
  <c r="L45" i="27"/>
  <c r="T45" i="27"/>
  <c r="R45" i="27"/>
  <c r="Z37" i="27"/>
  <c r="D44" i="26"/>
  <c r="L44" i="26"/>
  <c r="T44" i="26"/>
  <c r="T45" i="26" s="1"/>
  <c r="Z37" i="25"/>
  <c r="T44" i="24"/>
  <c r="T45" i="24" s="1"/>
  <c r="F26" i="21"/>
  <c r="F45" i="21" s="1"/>
  <c r="N26" i="21"/>
  <c r="N45" i="21" s="1"/>
  <c r="V26" i="21"/>
  <c r="G44" i="21"/>
  <c r="O44" i="21"/>
  <c r="W44" i="21"/>
  <c r="W45" i="21" s="1"/>
  <c r="O44" i="20"/>
  <c r="O45" i="20" s="1"/>
  <c r="E44" i="19"/>
  <c r="E45" i="19" s="1"/>
  <c r="M44" i="19"/>
  <c r="M45" i="19" s="1"/>
  <c r="U44" i="19"/>
  <c r="U45" i="19" s="1"/>
  <c r="G44" i="18"/>
  <c r="O44" i="18"/>
  <c r="W44" i="18"/>
  <c r="D45" i="17"/>
  <c r="L45" i="17"/>
  <c r="F26" i="15"/>
  <c r="F45" i="15" s="1"/>
  <c r="N26" i="15"/>
  <c r="N45" i="15" s="1"/>
  <c r="V26" i="15"/>
  <c r="V45" i="15" s="1"/>
  <c r="V45" i="13"/>
  <c r="M45" i="9"/>
  <c r="U45" i="9"/>
  <c r="J44" i="9"/>
  <c r="R44" i="9"/>
  <c r="I26" i="6"/>
  <c r="I45" i="6" s="1"/>
  <c r="Y26" i="6"/>
  <c r="Y45" i="6" s="1"/>
  <c r="Q45" i="4"/>
  <c r="Y45" i="4"/>
  <c r="D44" i="32"/>
  <c r="D45" i="32" s="1"/>
  <c r="L44" i="32"/>
  <c r="L45" i="32" s="1"/>
  <c r="T44" i="32"/>
  <c r="T45" i="32" s="1"/>
  <c r="H26" i="31"/>
  <c r="H45" i="31" s="1"/>
  <c r="P26" i="31"/>
  <c r="X26" i="31"/>
  <c r="G26" i="31"/>
  <c r="G45" i="31" s="1"/>
  <c r="O26" i="31"/>
  <c r="W26" i="31"/>
  <c r="W45" i="31" s="1"/>
  <c r="K44" i="31"/>
  <c r="K45" i="31" s="1"/>
  <c r="S44" i="31"/>
  <c r="S45" i="31" s="1"/>
  <c r="I45" i="30"/>
  <c r="F44" i="30"/>
  <c r="N44" i="30"/>
  <c r="N45" i="30" s="1"/>
  <c r="J26" i="29"/>
  <c r="J45" i="29" s="1"/>
  <c r="R26" i="29"/>
  <c r="R45" i="29" s="1"/>
  <c r="Z13" i="29"/>
  <c r="I26" i="29"/>
  <c r="I45" i="29" s="1"/>
  <c r="G44" i="29"/>
  <c r="O44" i="29"/>
  <c r="W44" i="29"/>
  <c r="W45" i="29" s="1"/>
  <c r="G26" i="28"/>
  <c r="G45" i="28" s="1"/>
  <c r="O26" i="28"/>
  <c r="O45" i="28" s="1"/>
  <c r="W26" i="28"/>
  <c r="W45" i="28" s="1"/>
  <c r="F44" i="26"/>
  <c r="N44" i="26"/>
  <c r="N45" i="26" s="1"/>
  <c r="V44" i="26"/>
  <c r="V45" i="26" s="1"/>
  <c r="O26" i="24"/>
  <c r="O45" i="24" s="1"/>
  <c r="F44" i="24"/>
  <c r="F45" i="24" s="1"/>
  <c r="F26" i="23"/>
  <c r="N26" i="23"/>
  <c r="N45" i="23" s="1"/>
  <c r="V26" i="23"/>
  <c r="Z13" i="22"/>
  <c r="Z25" i="22"/>
  <c r="G45" i="21"/>
  <c r="O45" i="21"/>
  <c r="H26" i="20"/>
  <c r="P26" i="20"/>
  <c r="X26" i="20"/>
  <c r="Z26" i="20" s="1"/>
  <c r="G26" i="19"/>
  <c r="G45" i="19" s="1"/>
  <c r="O26" i="19"/>
  <c r="O45" i="19" s="1"/>
  <c r="W26" i="19"/>
  <c r="W45" i="19" s="1"/>
  <c r="F26" i="19"/>
  <c r="F45" i="19" s="1"/>
  <c r="N26" i="19"/>
  <c r="N45" i="19" s="1"/>
  <c r="V26" i="19"/>
  <c r="V45" i="19" s="1"/>
  <c r="M45" i="17"/>
  <c r="AA44" i="17"/>
  <c r="W45" i="15"/>
  <c r="G45" i="13"/>
  <c r="Z37" i="12"/>
  <c r="X44" i="12"/>
  <c r="Z44" i="12" s="1"/>
  <c r="AA44" i="11"/>
  <c r="H26" i="10"/>
  <c r="X26" i="10"/>
  <c r="Z26" i="10" s="1"/>
  <c r="P45" i="8"/>
  <c r="J45" i="7"/>
  <c r="AA26" i="7"/>
  <c r="AA45" i="7" s="1"/>
  <c r="D45" i="2"/>
  <c r="AA44" i="18"/>
  <c r="C26" i="17"/>
  <c r="K26" i="17"/>
  <c r="S26" i="17"/>
  <c r="S45" i="17" s="1"/>
  <c r="AA26" i="17"/>
  <c r="AA45" i="17" s="1"/>
  <c r="J26" i="17"/>
  <c r="J45" i="17" s="1"/>
  <c r="R26" i="17"/>
  <c r="R45" i="17" s="1"/>
  <c r="C44" i="17"/>
  <c r="K44" i="17"/>
  <c r="Z13" i="16"/>
  <c r="Z50" i="16"/>
  <c r="P45" i="15"/>
  <c r="D44" i="15"/>
  <c r="D45" i="15" s="1"/>
  <c r="L44" i="15"/>
  <c r="L45" i="15" s="1"/>
  <c r="T44" i="15"/>
  <c r="T45" i="15" s="1"/>
  <c r="C44" i="15"/>
  <c r="K44" i="15"/>
  <c r="S44" i="15"/>
  <c r="F26" i="14"/>
  <c r="F45" i="14" s="1"/>
  <c r="N26" i="14"/>
  <c r="N45" i="14" s="1"/>
  <c r="V26" i="14"/>
  <c r="V45" i="14" s="1"/>
  <c r="G44" i="14"/>
  <c r="G45" i="14" s="1"/>
  <c r="O44" i="14"/>
  <c r="O45" i="14" s="1"/>
  <c r="W44" i="14"/>
  <c r="W45" i="14" s="1"/>
  <c r="F44" i="13"/>
  <c r="V44" i="13"/>
  <c r="E26" i="12"/>
  <c r="E45" i="12" s="1"/>
  <c r="G44" i="12"/>
  <c r="G45" i="12" s="1"/>
  <c r="W44" i="12"/>
  <c r="F44" i="12"/>
  <c r="N44" i="12"/>
  <c r="N45" i="12" s="1"/>
  <c r="V44" i="12"/>
  <c r="V45" i="12" s="1"/>
  <c r="J44" i="11"/>
  <c r="J45" i="11" s="1"/>
  <c r="R44" i="11"/>
  <c r="S26" i="10"/>
  <c r="G44" i="10"/>
  <c r="O44" i="10"/>
  <c r="W44" i="10"/>
  <c r="W45" i="10" s="1"/>
  <c r="F44" i="10"/>
  <c r="N44" i="10"/>
  <c r="V44" i="10"/>
  <c r="D26" i="9"/>
  <c r="L26" i="9"/>
  <c r="D44" i="9"/>
  <c r="L44" i="9"/>
  <c r="T44" i="9"/>
  <c r="T45" i="9" s="1"/>
  <c r="S45" i="8"/>
  <c r="I44" i="8"/>
  <c r="I45" i="8" s="1"/>
  <c r="Q44" i="8"/>
  <c r="Y44" i="8"/>
  <c r="D26" i="7"/>
  <c r="D45" i="7" s="1"/>
  <c r="L26" i="7"/>
  <c r="L45" i="7" s="1"/>
  <c r="T26" i="7"/>
  <c r="T45" i="7" s="1"/>
  <c r="Y45" i="5"/>
  <c r="J44" i="3"/>
  <c r="J45" i="3" s="1"/>
  <c r="R44" i="3"/>
  <c r="R45" i="3" s="1"/>
  <c r="E44" i="17"/>
  <c r="E45" i="17" s="1"/>
  <c r="M44" i="17"/>
  <c r="K45" i="16"/>
  <c r="S45" i="16"/>
  <c r="J45" i="15"/>
  <c r="AA45" i="15"/>
  <c r="E44" i="15"/>
  <c r="E45" i="15" s="1"/>
  <c r="M44" i="15"/>
  <c r="U44" i="15"/>
  <c r="D45" i="13"/>
  <c r="L45" i="13"/>
  <c r="T45" i="13"/>
  <c r="H44" i="12"/>
  <c r="H45" i="12" s="1"/>
  <c r="S45" i="11"/>
  <c r="C44" i="11"/>
  <c r="K44" i="11"/>
  <c r="E45" i="10"/>
  <c r="M45" i="10"/>
  <c r="U45" i="10"/>
  <c r="H44" i="10"/>
  <c r="H45" i="10" s="1"/>
  <c r="Q26" i="8"/>
  <c r="Q45" i="8" s="1"/>
  <c r="Y26" i="8"/>
  <c r="Y45" i="8" s="1"/>
  <c r="F44" i="7"/>
  <c r="V44" i="7"/>
  <c r="V45" i="7" s="1"/>
  <c r="L45" i="6"/>
  <c r="D45" i="5"/>
  <c r="L45" i="5"/>
  <c r="T45" i="5"/>
  <c r="C45" i="3"/>
  <c r="K45" i="3"/>
  <c r="S45" i="3"/>
  <c r="D45" i="3"/>
  <c r="L45" i="3"/>
  <c r="T45" i="3"/>
  <c r="E44" i="18"/>
  <c r="E45" i="18" s="1"/>
  <c r="M44" i="18"/>
  <c r="M45" i="18" s="1"/>
  <c r="U44" i="18"/>
  <c r="U45" i="18" s="1"/>
  <c r="H44" i="16"/>
  <c r="M45" i="13"/>
  <c r="U45" i="13"/>
  <c r="X26" i="12"/>
  <c r="C26" i="11"/>
  <c r="K26" i="11"/>
  <c r="AA26" i="11"/>
  <c r="AA45" i="11" s="1"/>
  <c r="N44" i="9"/>
  <c r="V44" i="9"/>
  <c r="E45" i="6"/>
  <c r="M45" i="6"/>
  <c r="H45" i="5"/>
  <c r="P45" i="5"/>
  <c r="U45" i="5"/>
  <c r="AA26" i="4"/>
  <c r="AA26" i="2"/>
  <c r="AA45" i="2" s="1"/>
  <c r="Z50" i="2"/>
  <c r="G45" i="17"/>
  <c r="F26" i="17"/>
  <c r="N26" i="17"/>
  <c r="N45" i="17" s="1"/>
  <c r="V26" i="17"/>
  <c r="V45" i="17" s="1"/>
  <c r="G44" i="17"/>
  <c r="O44" i="17"/>
  <c r="O45" i="17" s="1"/>
  <c r="AA26" i="14"/>
  <c r="AA45" i="14" s="1"/>
  <c r="AA44" i="14"/>
  <c r="F26" i="13"/>
  <c r="F45" i="13" s="1"/>
  <c r="N26" i="13"/>
  <c r="N45" i="13" s="1"/>
  <c r="I26" i="12"/>
  <c r="Y26" i="12"/>
  <c r="Y45" i="12" s="1"/>
  <c r="J44" i="12"/>
  <c r="U45" i="11"/>
  <c r="F26" i="10"/>
  <c r="F45" i="10" s="1"/>
  <c r="N26" i="10"/>
  <c r="AA44" i="10"/>
  <c r="N26" i="6"/>
  <c r="V26" i="6"/>
  <c r="N44" i="6"/>
  <c r="V44" i="6"/>
  <c r="K45" i="4"/>
  <c r="S45" i="4"/>
  <c r="E26" i="3"/>
  <c r="E45" i="3" s="1"/>
  <c r="M26" i="3"/>
  <c r="M45" i="3" s="1"/>
  <c r="U26" i="3"/>
  <c r="U45" i="3" s="1"/>
  <c r="C45" i="2"/>
  <c r="K45" i="2"/>
  <c r="S45" i="2"/>
  <c r="I44" i="2"/>
  <c r="I45" i="2" s="1"/>
  <c r="Q44" i="2"/>
  <c r="Y44" i="2"/>
  <c r="F26" i="16"/>
  <c r="F45" i="16" s="1"/>
  <c r="N26" i="16"/>
  <c r="N45" i="16" s="1"/>
  <c r="I44" i="15"/>
  <c r="I45" i="15" s="1"/>
  <c r="Q44" i="15"/>
  <c r="Q45" i="15" s="1"/>
  <c r="Y44" i="15"/>
  <c r="Y45" i="15" s="1"/>
  <c r="H44" i="15"/>
  <c r="C26" i="14"/>
  <c r="K26" i="14"/>
  <c r="D44" i="14"/>
  <c r="L44" i="14"/>
  <c r="T44" i="14"/>
  <c r="C44" i="14"/>
  <c r="K44" i="14"/>
  <c r="S44" i="14"/>
  <c r="S45" i="14" s="1"/>
  <c r="O45" i="13"/>
  <c r="C26" i="12"/>
  <c r="C45" i="12" s="1"/>
  <c r="K26" i="12"/>
  <c r="S26" i="12"/>
  <c r="S45" i="12" s="1"/>
  <c r="AA26" i="12"/>
  <c r="AA45" i="12" s="1"/>
  <c r="J26" i="12"/>
  <c r="J45" i="12" s="1"/>
  <c r="D44" i="12"/>
  <c r="D45" i="12" s="1"/>
  <c r="L44" i="12"/>
  <c r="T44" i="12"/>
  <c r="K44" i="12"/>
  <c r="F26" i="11"/>
  <c r="V26" i="11"/>
  <c r="V45" i="11" s="1"/>
  <c r="M26" i="11"/>
  <c r="M45" i="11" s="1"/>
  <c r="G44" i="11"/>
  <c r="G45" i="11" s="1"/>
  <c r="O44" i="11"/>
  <c r="O45" i="11" s="1"/>
  <c r="W44" i="11"/>
  <c r="W45" i="11" s="1"/>
  <c r="F44" i="11"/>
  <c r="N44" i="11"/>
  <c r="V44" i="11"/>
  <c r="P26" i="10"/>
  <c r="D44" i="10"/>
  <c r="D45" i="10" s="1"/>
  <c r="L44" i="10"/>
  <c r="L45" i="10" s="1"/>
  <c r="T44" i="10"/>
  <c r="T45" i="10" s="1"/>
  <c r="C44" i="10"/>
  <c r="C45" i="10" s="1"/>
  <c r="K44" i="10"/>
  <c r="K45" i="10" s="1"/>
  <c r="D26" i="8"/>
  <c r="D45" i="8" s="1"/>
  <c r="L26" i="8"/>
  <c r="L45" i="8" s="1"/>
  <c r="T26" i="8"/>
  <c r="T45" i="8" s="1"/>
  <c r="F44" i="8"/>
  <c r="V44" i="8"/>
  <c r="I26" i="7"/>
  <c r="I45" i="7" s="1"/>
  <c r="Q26" i="7"/>
  <c r="Q45" i="7" s="1"/>
  <c r="J45" i="5"/>
  <c r="R45" i="5"/>
  <c r="AA26" i="5"/>
  <c r="F26" i="3"/>
  <c r="F45" i="3" s="1"/>
  <c r="N26" i="3"/>
  <c r="N45" i="3" s="1"/>
  <c r="V26" i="3"/>
  <c r="V45" i="3" s="1"/>
  <c r="L45" i="30"/>
  <c r="T45" i="30"/>
  <c r="D45" i="30"/>
  <c r="Z44" i="32"/>
  <c r="F45" i="30"/>
  <c r="N45" i="32"/>
  <c r="L45" i="31"/>
  <c r="X45" i="29"/>
  <c r="P45" i="30"/>
  <c r="F45" i="32"/>
  <c r="X45" i="1"/>
  <c r="Z45" i="1" s="1"/>
  <c r="Z26" i="1"/>
  <c r="V45" i="32"/>
  <c r="Y45" i="32"/>
  <c r="P45" i="31"/>
  <c r="Z26" i="31"/>
  <c r="X45" i="31"/>
  <c r="Z45" i="31" s="1"/>
  <c r="Y45" i="30"/>
  <c r="AA45" i="1"/>
  <c r="AA45" i="32"/>
  <c r="AA45" i="30"/>
  <c r="X26" i="27"/>
  <c r="Z13" i="27"/>
  <c r="X26" i="6"/>
  <c r="Z13" i="6"/>
  <c r="Z37" i="32"/>
  <c r="E45" i="29"/>
  <c r="M45" i="29"/>
  <c r="U45" i="29"/>
  <c r="M45" i="28"/>
  <c r="F45" i="28"/>
  <c r="V45" i="28"/>
  <c r="I45" i="27"/>
  <c r="Q45" i="27"/>
  <c r="Y45" i="27"/>
  <c r="D45" i="26"/>
  <c r="L45" i="26"/>
  <c r="F45" i="26"/>
  <c r="N45" i="25"/>
  <c r="E44" i="25"/>
  <c r="E45" i="25" s="1"/>
  <c r="M44" i="25"/>
  <c r="U44" i="25"/>
  <c r="U45" i="25" s="1"/>
  <c r="J45" i="24"/>
  <c r="R45" i="24"/>
  <c r="V45" i="24"/>
  <c r="Z50" i="24"/>
  <c r="X26" i="23"/>
  <c r="Z13" i="23"/>
  <c r="J45" i="22"/>
  <c r="Z26" i="22"/>
  <c r="M45" i="21"/>
  <c r="Q45" i="32"/>
  <c r="Z37" i="1"/>
  <c r="U26" i="32"/>
  <c r="U45" i="32" s="1"/>
  <c r="E26" i="30"/>
  <c r="E45" i="30" s="1"/>
  <c r="M26" i="30"/>
  <c r="M45" i="30" s="1"/>
  <c r="U26" i="30"/>
  <c r="U45" i="30" s="1"/>
  <c r="V45" i="27"/>
  <c r="E45" i="26"/>
  <c r="M45" i="26"/>
  <c r="U45" i="26"/>
  <c r="X26" i="25"/>
  <c r="Z13" i="25"/>
  <c r="O45" i="25"/>
  <c r="C45" i="24"/>
  <c r="W45" i="24"/>
  <c r="E45" i="22"/>
  <c r="E26" i="31"/>
  <c r="E45" i="31" s="1"/>
  <c r="M26" i="31"/>
  <c r="M45" i="31" s="1"/>
  <c r="U26" i="31"/>
  <c r="U45" i="31" s="1"/>
  <c r="F45" i="29"/>
  <c r="X26" i="28"/>
  <c r="I44" i="28"/>
  <c r="I45" i="28" s="1"/>
  <c r="Q44" i="28"/>
  <c r="Q45" i="28" s="1"/>
  <c r="Y44" i="28"/>
  <c r="Y45" i="28" s="1"/>
  <c r="D45" i="22"/>
  <c r="T45" i="22"/>
  <c r="X44" i="20"/>
  <c r="Z44" i="20" s="1"/>
  <c r="Z37" i="20"/>
  <c r="M45" i="16"/>
  <c r="X26" i="30"/>
  <c r="D45" i="27"/>
  <c r="F45" i="27"/>
  <c r="E45" i="24"/>
  <c r="M45" i="24"/>
  <c r="X44" i="30"/>
  <c r="Z44" i="30" s="1"/>
  <c r="Q26" i="29"/>
  <c r="Q45" i="29" s="1"/>
  <c r="Y26" i="29"/>
  <c r="Y45" i="29" s="1"/>
  <c r="N45" i="28"/>
  <c r="E45" i="27"/>
  <c r="X26" i="26"/>
  <c r="Z13" i="26"/>
  <c r="W45" i="25"/>
  <c r="K45" i="24"/>
  <c r="D45" i="23"/>
  <c r="L45" i="23"/>
  <c r="I45" i="26"/>
  <c r="Q45" i="26"/>
  <c r="Y45" i="26"/>
  <c r="D45" i="25"/>
  <c r="L45" i="25"/>
  <c r="F45" i="25"/>
  <c r="N45" i="24"/>
  <c r="W45" i="22"/>
  <c r="O45" i="16"/>
  <c r="I45" i="32"/>
  <c r="D45" i="28"/>
  <c r="X44" i="22"/>
  <c r="Z44" i="22" s="1"/>
  <c r="Z37" i="22"/>
  <c r="X26" i="32"/>
  <c r="Z13" i="1"/>
  <c r="J44" i="30"/>
  <c r="J45" i="30" s="1"/>
  <c r="R44" i="30"/>
  <c r="R45" i="30" s="1"/>
  <c r="E44" i="28"/>
  <c r="E45" i="28" s="1"/>
  <c r="M44" i="28"/>
  <c r="U44" i="28"/>
  <c r="U45" i="28" s="1"/>
  <c r="N45" i="27"/>
  <c r="E44" i="27"/>
  <c r="M44" i="27"/>
  <c r="M45" i="27" s="1"/>
  <c r="U44" i="27"/>
  <c r="U45" i="27" s="1"/>
  <c r="M45" i="25"/>
  <c r="H45" i="24"/>
  <c r="P45" i="24"/>
  <c r="X26" i="24"/>
  <c r="Z13" i="24"/>
  <c r="F45" i="23"/>
  <c r="V45" i="23"/>
  <c r="M45" i="23"/>
  <c r="H45" i="22"/>
  <c r="P45" i="22"/>
  <c r="G45" i="18"/>
  <c r="O45" i="18"/>
  <c r="W45" i="18"/>
  <c r="X44" i="18"/>
  <c r="Z44" i="18" s="1"/>
  <c r="Z37" i="18"/>
  <c r="T45" i="17"/>
  <c r="V45" i="16"/>
  <c r="W45" i="12"/>
  <c r="X44" i="21"/>
  <c r="Z44" i="21" s="1"/>
  <c r="Z37" i="21"/>
  <c r="H45" i="18"/>
  <c r="P45" i="18"/>
  <c r="H45" i="15"/>
  <c r="S45" i="13"/>
  <c r="I44" i="24"/>
  <c r="I45" i="24" s="1"/>
  <c r="Q44" i="24"/>
  <c r="Q45" i="24" s="1"/>
  <c r="Y44" i="24"/>
  <c r="Y45" i="24" s="1"/>
  <c r="C26" i="23"/>
  <c r="C45" i="23" s="1"/>
  <c r="K26" i="23"/>
  <c r="K45" i="23" s="1"/>
  <c r="S26" i="23"/>
  <c r="S45" i="23" s="1"/>
  <c r="AA26" i="23"/>
  <c r="AA45" i="23" s="1"/>
  <c r="W45" i="20"/>
  <c r="G45" i="16"/>
  <c r="W45" i="16"/>
  <c r="X44" i="23"/>
  <c r="Z44" i="23" s="1"/>
  <c r="Z37" i="23"/>
  <c r="C45" i="19"/>
  <c r="K45" i="19"/>
  <c r="S45" i="19"/>
  <c r="X44" i="19"/>
  <c r="Z44" i="19" s="1"/>
  <c r="Z37" i="19"/>
  <c r="R45" i="18"/>
  <c r="F45" i="17"/>
  <c r="P45" i="16"/>
  <c r="H45" i="20"/>
  <c r="P45" i="20"/>
  <c r="X45" i="20"/>
  <c r="Z45" i="20" s="1"/>
  <c r="D45" i="19"/>
  <c r="L45" i="19"/>
  <c r="T45" i="19"/>
  <c r="K45" i="18"/>
  <c r="S45" i="18"/>
  <c r="Z37" i="17"/>
  <c r="X44" i="17"/>
  <c r="Z44" i="17" s="1"/>
  <c r="C45" i="15"/>
  <c r="K45" i="15"/>
  <c r="S45" i="15"/>
  <c r="H45" i="13"/>
  <c r="C26" i="22"/>
  <c r="C45" i="22" s="1"/>
  <c r="K26" i="22"/>
  <c r="K45" i="22" s="1"/>
  <c r="S26" i="22"/>
  <c r="S45" i="22" s="1"/>
  <c r="AA26" i="22"/>
  <c r="AA45" i="22" s="1"/>
  <c r="Z26" i="19"/>
  <c r="D45" i="18"/>
  <c r="L45" i="18"/>
  <c r="T45" i="18"/>
  <c r="H45" i="17"/>
  <c r="P45" i="17"/>
  <c r="Z26" i="17"/>
  <c r="U45" i="17"/>
  <c r="J45" i="16"/>
  <c r="D26" i="14"/>
  <c r="D45" i="14" s="1"/>
  <c r="L26" i="14"/>
  <c r="L45" i="14" s="1"/>
  <c r="T26" i="14"/>
  <c r="T45" i="14" s="1"/>
  <c r="P45" i="14"/>
  <c r="R45" i="11"/>
  <c r="X26" i="16"/>
  <c r="X44" i="16"/>
  <c r="Z44" i="16" s="1"/>
  <c r="U45" i="15"/>
  <c r="R45" i="14"/>
  <c r="AA45" i="13"/>
  <c r="AA44" i="13"/>
  <c r="S45" i="10"/>
  <c r="Y26" i="16"/>
  <c r="Y45" i="16" s="1"/>
  <c r="Z13" i="15"/>
  <c r="I45" i="12"/>
  <c r="AA45" i="10"/>
  <c r="M45" i="15"/>
  <c r="X45" i="15"/>
  <c r="Z45" i="15" s="1"/>
  <c r="K45" i="12"/>
  <c r="X45" i="9"/>
  <c r="Z37" i="16"/>
  <c r="Z26" i="15"/>
  <c r="X44" i="15"/>
  <c r="Z44" i="15" s="1"/>
  <c r="J45" i="14"/>
  <c r="X45" i="12"/>
  <c r="Z45" i="12" s="1"/>
  <c r="V45" i="10"/>
  <c r="X26" i="14"/>
  <c r="Z26" i="12"/>
  <c r="N45" i="11"/>
  <c r="Q45" i="11"/>
  <c r="G45" i="10"/>
  <c r="O45" i="10"/>
  <c r="C45" i="8"/>
  <c r="D26" i="16"/>
  <c r="D45" i="16" s="1"/>
  <c r="L26" i="16"/>
  <c r="L45" i="16" s="1"/>
  <c r="T26" i="16"/>
  <c r="T45" i="16" s="1"/>
  <c r="Z13" i="14"/>
  <c r="I44" i="14"/>
  <c r="I45" i="14" s="1"/>
  <c r="Q44" i="14"/>
  <c r="Q45" i="14" s="1"/>
  <c r="Y44" i="14"/>
  <c r="Y45" i="14" s="1"/>
  <c r="F26" i="12"/>
  <c r="P45" i="11"/>
  <c r="X44" i="11"/>
  <c r="Z44" i="11" s="1"/>
  <c r="Z43" i="11"/>
  <c r="P45" i="10"/>
  <c r="E45" i="8"/>
  <c r="X45" i="10"/>
  <c r="Z45" i="10" s="1"/>
  <c r="F45" i="8"/>
  <c r="Z50" i="13"/>
  <c r="X44" i="8"/>
  <c r="Z44" i="8" s="1"/>
  <c r="Z37" i="8"/>
  <c r="R45" i="6"/>
  <c r="V45" i="8"/>
  <c r="Z26" i="7"/>
  <c r="M45" i="7"/>
  <c r="Z26" i="2"/>
  <c r="X44" i="13"/>
  <c r="Z44" i="13" s="1"/>
  <c r="Z25" i="9"/>
  <c r="X26" i="8"/>
  <c r="AA44" i="8"/>
  <c r="Y26" i="13"/>
  <c r="Y45" i="13" s="1"/>
  <c r="G44" i="9"/>
  <c r="G45" i="9" s="1"/>
  <c r="O44" i="9"/>
  <c r="O45" i="9" s="1"/>
  <c r="W44" i="9"/>
  <c r="W45" i="9" s="1"/>
  <c r="J26" i="8"/>
  <c r="J45" i="8" s="1"/>
  <c r="R26" i="8"/>
  <c r="R45" i="8" s="1"/>
  <c r="Z13" i="7"/>
  <c r="F45" i="6"/>
  <c r="C45" i="9"/>
  <c r="AA45" i="8"/>
  <c r="C45" i="7"/>
  <c r="K45" i="7"/>
  <c r="S45" i="7"/>
  <c r="N45" i="6"/>
  <c r="V45" i="6"/>
  <c r="F26" i="9"/>
  <c r="F45" i="9" s="1"/>
  <c r="N26" i="9"/>
  <c r="N45" i="9" s="1"/>
  <c r="V26" i="9"/>
  <c r="Y44" i="9"/>
  <c r="Z44" i="9" s="1"/>
  <c r="G45" i="6"/>
  <c r="O45" i="6"/>
  <c r="W45" i="6"/>
  <c r="X26" i="5"/>
  <c r="Z13" i="5"/>
  <c r="Q45" i="2"/>
  <c r="X44" i="4"/>
  <c r="Z44" i="4" s="1"/>
  <c r="Z37" i="4"/>
  <c r="X44" i="3"/>
  <c r="Z44" i="3" s="1"/>
  <c r="Z37" i="3"/>
  <c r="X44" i="2"/>
  <c r="Z44" i="2" s="1"/>
  <c r="Z37" i="2"/>
  <c r="AA45" i="5"/>
  <c r="X45" i="3"/>
  <c r="Z45" i="3" s="1"/>
  <c r="Z26" i="3"/>
  <c r="O44" i="8"/>
  <c r="W44" i="8"/>
  <c r="X44" i="6"/>
  <c r="Z44" i="6" s="1"/>
  <c r="Z37" i="6"/>
  <c r="C45" i="5"/>
  <c r="K45" i="5"/>
  <c r="S45" i="5"/>
  <c r="G45" i="4"/>
  <c r="O45" i="4"/>
  <c r="W45" i="4"/>
  <c r="Y45" i="2"/>
  <c r="H45" i="4"/>
  <c r="P45" i="4"/>
  <c r="X26" i="4"/>
  <c r="Z13" i="4"/>
  <c r="F45" i="7"/>
  <c r="X44" i="7"/>
  <c r="Z44" i="7" s="1"/>
  <c r="Z37" i="7"/>
  <c r="C45" i="6"/>
  <c r="K45" i="6"/>
  <c r="S45" i="6"/>
  <c r="AA45" i="6"/>
  <c r="Z25" i="6"/>
  <c r="X44" i="5"/>
  <c r="Z44" i="5" s="1"/>
  <c r="Z37" i="5"/>
  <c r="G26" i="8"/>
  <c r="G45" i="8" s="1"/>
  <c r="O26" i="8"/>
  <c r="O45" i="8" s="1"/>
  <c r="W26" i="8"/>
  <c r="G26" i="7"/>
  <c r="G45" i="7" s="1"/>
  <c r="O26" i="7"/>
  <c r="O45" i="7" s="1"/>
  <c r="W26" i="7"/>
  <c r="W45" i="7" s="1"/>
  <c r="J45" i="4"/>
  <c r="R45" i="4"/>
  <c r="AA45" i="4"/>
  <c r="G45" i="2"/>
  <c r="O45" i="2"/>
  <c r="W45" i="2"/>
  <c r="Z13" i="3"/>
  <c r="Z13" i="2"/>
  <c r="Z26" i="18" l="1"/>
  <c r="Z26" i="13"/>
  <c r="J45" i="9"/>
  <c r="Z44" i="14"/>
  <c r="G45" i="29"/>
  <c r="K45" i="11"/>
  <c r="I45" i="31"/>
  <c r="X45" i="11"/>
  <c r="Z45" i="11" s="1"/>
  <c r="F45" i="11"/>
  <c r="C45" i="11"/>
  <c r="L45" i="9"/>
  <c r="K45" i="17"/>
  <c r="C45" i="1"/>
  <c r="F45" i="12"/>
  <c r="X45" i="19"/>
  <c r="Z45" i="19" s="1"/>
  <c r="K45" i="14"/>
  <c r="D45" i="9"/>
  <c r="C45" i="17"/>
  <c r="V45" i="9"/>
  <c r="C45" i="14"/>
  <c r="N45" i="10"/>
  <c r="X45" i="16"/>
  <c r="Z45" i="16" s="1"/>
  <c r="Z26" i="16"/>
  <c r="X45" i="24"/>
  <c r="Z45" i="24" s="1"/>
  <c r="Z26" i="24"/>
  <c r="Z44" i="28"/>
  <c r="Z26" i="30"/>
  <c r="X45" i="30"/>
  <c r="Z45" i="30" s="1"/>
  <c r="X45" i="22"/>
  <c r="Z45" i="22" s="1"/>
  <c r="X45" i="27"/>
  <c r="Z45" i="27" s="1"/>
  <c r="Z26" i="27"/>
  <c r="X45" i="26"/>
  <c r="Z45" i="26" s="1"/>
  <c r="Z26" i="26"/>
  <c r="X45" i="17"/>
  <c r="Z45" i="17" s="1"/>
  <c r="X45" i="32"/>
  <c r="Z45" i="32" s="1"/>
  <c r="Z26" i="32"/>
  <c r="X45" i="28"/>
  <c r="Z45" i="28" s="1"/>
  <c r="Z26" i="28"/>
  <c r="X45" i="2"/>
  <c r="Z45" i="2" s="1"/>
  <c r="X45" i="21"/>
  <c r="Z45" i="21" s="1"/>
  <c r="Z26" i="29"/>
  <c r="X45" i="8"/>
  <c r="Z45" i="8" s="1"/>
  <c r="Z26" i="8"/>
  <c r="Z44" i="24"/>
  <c r="X45" i="25"/>
  <c r="Z45" i="25" s="1"/>
  <c r="Z26" i="25"/>
  <c r="X45" i="23"/>
  <c r="Z45" i="23" s="1"/>
  <c r="Z26" i="23"/>
  <c r="Z45" i="29"/>
  <c r="W45" i="8"/>
  <c r="X45" i="4"/>
  <c r="Z45" i="4" s="1"/>
  <c r="Z26" i="4"/>
  <c r="Y45" i="9"/>
  <c r="Z45" i="9" s="1"/>
  <c r="X45" i="5"/>
  <c r="Z45" i="5" s="1"/>
  <c r="Z26" i="5"/>
  <c r="X45" i="7"/>
  <c r="Z45" i="7" s="1"/>
  <c r="X45" i="14"/>
  <c r="Z45" i="14" s="1"/>
  <c r="Z26" i="14"/>
  <c r="X45" i="13"/>
  <c r="Z45" i="13" s="1"/>
  <c r="X45" i="6"/>
  <c r="Z45" i="6" s="1"/>
  <c r="Z26" i="6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<sst xmlns="http://schemas.openxmlformats.org/spreadsheetml/2006/main" count="4160" uniqueCount="111">
  <si>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</si>
  <si>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</si>
  <si>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</si>
  <si>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</si>
  <si>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</si>
  <si>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</si>
  <si>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</si>
  <si>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</si>
  <si>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</si>
  <si>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</si>
  <si>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</si>
  <si>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</si>
  <si>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</si>
  <si>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</si>
  <si>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</si>
  <si>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</si>
  <si>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</si>
  <si>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</si>
  <si>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</si>
  <si>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</si>
  <si>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</si>
  <si>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</si>
  <si>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</si>
  <si>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</si>
  <si>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</si>
  <si>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</si>
  <si>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</si>
  <si>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</si>
  <si>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</si>
  <si>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</si>
  <si>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</si>
  <si>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</si>
  <si>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</si>
  <si>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</si>
  <si>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</si>
  <si>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</si>
  <si>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</si>
  <si>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</si>
  <si>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</si>
  <si>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</si>
  <si>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</si>
  <si>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</si>
  <si>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</si>
  <si>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</si>
  <si>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</si>
  <si>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</si>
  <si>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</si>
  <si>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</si>
  <si>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</si>
  <si>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</si>
  <si>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</si>
  <si>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</si>
  <si>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</si>
  <si>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</si>
  <si>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</si>
  <si>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</si>
  <si>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</si>
  <si>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</si>
  <si>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</si>
  <si>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</si>
  <si>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</si>
  <si>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</si>
  <si>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</si>
  <si>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</si>
  <si>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</si>
  <si>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</si>
  <si>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</si>
  <si>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</si>
  <si>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</si>
  <si>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</si>
  <si>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</si>
  <si>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</si>
  <si>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</si>
  <si>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</si>
  <si>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</si>
  <si>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</si>
  <si>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3rd Quarter ended 31 March 2024 (Figures Finalised as at 2024/04/26)</t>
  </si>
  <si>
    <t>Northern Cape: Gamagara (NC453) - Table C6 Quarterly Budget Statement - Financial Position ( Waste management                                   ) for 3rd Quarter ended 31 March 2024 (Figures Finalised as at 2024/04/26)</t>
  </si>
  <si>
    <t>Northern Cape: John Taolo Gaetsewe (DC45) - Table C6 Quarterly Budget Statement - Financial Position ( Waste management                                   ) for 3rd Quarter ended 31 March 2024 (Figures Finalised as at 2024/04/26)</t>
  </si>
  <si>
    <t>Northern Cape: Richtersveld (NC061) - Table C6 Quarterly Budget Statement - Financial Position ( Waste management                                   ) for 3rd Quarter ended 31 March 2024 (Figures Finalised as at 2024/04/26)</t>
  </si>
  <si>
    <t>Northern Cape: Nama Khoi (NC062) - Table C6 Quarterly Budget Statement - Financial Position ( Waste management                                   ) for 3rd Quarter ended 31 March 2024 (Figures Finalised as at 2024/04/26)</t>
  </si>
  <si>
    <t>Northern Cape: Kamiesberg (NC064) - Table C6 Quarterly Budget Statement - Financial Position ( Waste management                                   ) for 3rd Quarter ended 31 March 2024 (Figures Finalised as at 2024/04/26)</t>
  </si>
  <si>
    <t>Northern Cape: Hantam (NC065) - Table C6 Quarterly Budget Statement - Financial Position ( Waste management                                   ) for 3rd Quarter ended 31 March 2024 (Figures Finalised as at 2024/04/26)</t>
  </si>
  <si>
    <t>Northern Cape: Karoo Hoogland (NC066) - Table C6 Quarterly Budget Statement - Financial Position ( Waste management                                   ) for 3rd Quarter ended 31 March 2024 (Figures Finalised as at 2024/04/26)</t>
  </si>
  <si>
    <t>Northern Cape: Khai-Ma (NC067) - Table C6 Quarterly Budget Statement - Financial Position ( Waste management                                   ) for 3rd Quarter ended 31 March 2024 (Figures Finalised as at 2024/04/26)</t>
  </si>
  <si>
    <t>Northern Cape: Namakwa (DC6) - Table C6 Quarterly Budget Statement - Financial Position ( Waste management                                   ) for 3rd Quarter ended 31 March 2024 (Figures Finalised as at 2024/04/26)</t>
  </si>
  <si>
    <t>Northern Cape: Ubuntu (NC071) - Table C6 Quarterly Budget Statement - Financial Position ( Waste management                                   ) for 3rd Quarter ended 31 March 2024 (Figures Finalised as at 2024/04/26)</t>
  </si>
  <si>
    <t>Northern Cape: Umsobomvu (NC072) - Table C6 Quarterly Budget Statement - Financial Position ( Waste management                                   ) for 3rd Quarter ended 31 March 2024 (Figures Finalised as at 2024/04/26)</t>
  </si>
  <si>
    <t>Northern Cape: Emthanjeni (NC073) - Table C6 Quarterly Budget Statement - Financial Position ( Waste management                                   ) for 3rd Quarter ended 31 March 2024 (Figures Finalised as at 2024/04/26)</t>
  </si>
  <si>
    <t>Northern Cape: Kareeberg (NC074) - Table C6 Quarterly Budget Statement - Financial Position ( Waste management                                   ) for 3rd Quarter ended 31 March 2024 (Figures Finalised as at 2024/04/26)</t>
  </si>
  <si>
    <t>Northern Cape: Renosterberg (NC075) - Table C6 Quarterly Budget Statement - Financial Position ( Waste management                                   ) for 3rd Quarter ended 31 March 2024 (Figures Finalised as at 2024/04/26)</t>
  </si>
  <si>
    <t>Northern Cape: Thembelihle (NC076) - Table C6 Quarterly Budget Statement - Financial Position ( Waste management                                   ) for 3rd Quarter ended 31 March 2024 (Figures Finalised as at 2024/04/26)</t>
  </si>
  <si>
    <t>Northern Cape: Siyathemba (NC077) - Table C6 Quarterly Budget Statement - Financial Position ( Waste management                                   ) for 3rd Quarter ended 31 March 2024 (Figures Finalised as at 2024/04/26)</t>
  </si>
  <si>
    <t>Northern Cape: Siyancuma (NC078) - Table C6 Quarterly Budget Statement - Financial Position ( Waste management                                   ) for 3rd Quarter ended 31 March 2024 (Figures Finalised as at 2024/04/26)</t>
  </si>
  <si>
    <t>Northern Cape: Pixley Ka Seme (NC) (DC7) - Table C6 Quarterly Budget Statement - Financial Position ( Waste management                                   ) for 3rd Quarter ended 31 March 2024 (Figures Finalised as at 2024/04/26)</t>
  </si>
  <si>
    <t>Northern Cape: !Kai! Garib (NC082) - Table C6 Quarterly Budget Statement - Financial Position ( Waste management                                   ) for 3rd Quarter ended 31 March 2024 (Figures Finalised as at 2024/04/26)</t>
  </si>
  <si>
    <t>Northern Cape: !Kheis (NC084) - Table C6 Quarterly Budget Statement - Financial Position ( Waste management                                   ) for 3rd Quarter ended 31 March 2024 (Figures Finalised as at 2024/04/26)</t>
  </si>
  <si>
    <t>Northern Cape: Tsantsabane (NC085) - Table C6 Quarterly Budget Statement - Financial Position ( Waste management                                   ) for 3rd Quarter ended 31 March 2024 (Figures Finalised as at 2024/04/26)</t>
  </si>
  <si>
    <t>Northern Cape: Kgatelopele (NC086) - Table C6 Quarterly Budget Statement - Financial Position ( Waste management                                   ) for 3rd Quarter ended 31 March 2024 (Figures Finalised as at 2024/04/26)</t>
  </si>
  <si>
    <t>Northern Cape: Dawid Kruiper (NC087) - Table C6 Quarterly Budget Statement - Financial Position ( Waste management                                   ) for 3rd Quarter ended 31 March 2024 (Figures Finalised as at 2024/04/26)</t>
  </si>
  <si>
    <t>Northern Cape: Z F Mgcawu (DC8) - Table C6 Quarterly Budget Statement - Financial Position ( Waste management                                   ) for 3rd Quarter ended 31 March 2024 (Figures Finalised as at 2024/04/26)</t>
  </si>
  <si>
    <t>Northern Cape: Sol Plaatje (NC091) - Table C6 Quarterly Budget Statement - Financial Position ( Waste management                                   ) for 3rd Quarter ended 31 March 2024 (Figures Finalised as at 2024/04/26)</t>
  </si>
  <si>
    <t>Northern Cape: Dikgatlong (NC092) - Table C6 Quarterly Budget Statement - Financial Position ( Waste management                                   ) for 3rd Quarter ended 31 March 2024 (Figures Finalised as at 2024/04/26)</t>
  </si>
  <si>
    <t>Northern Cape: Magareng (NC093) - Table C6 Quarterly Budget Statement - Financial Position ( Waste management                                   ) for 3rd Quarter ended 31 March 2024 (Figures Finalised as at 2024/04/26)</t>
  </si>
  <si>
    <t>Northern Cape: Phokwane (NC094) - Table C6 Quarterly Budget Statement - Financial Position ( Waste management                                   ) for 3rd Quarter ended 31 March 2024 (Figures Finalised as at 2024/04/26)</t>
  </si>
  <si>
    <t>Northern Cape: Frances Baard (DC9)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</si>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</sst>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17795984</v>
      </c>
      <c r="D6" s="18"/>
      <c r="E6" s="19">
        <v>332369651</v>
      </c>
      <c r="F6" s="20">
        <v>115858173</v>
      </c>
      <c r="G6" s="20">
        <v>272975734</v>
      </c>
      <c r="H6" s="20">
        <v>7642435</v>
      </c>
      <c r="I6" s="20">
        <v>25243154</v>
      </c>
      <c r="J6" s="20">
        <v>305861323</v>
      </c>
      <c r="K6" s="20">
        <v>3689108</v>
      </c>
      <c r="L6" s="20">
        <v>6349548</v>
      </c>
      <c r="M6" s="20">
        <v>21828403</v>
      </c>
      <c r="N6" s="20">
        <v>31867059</v>
      </c>
      <c r="O6" s="20">
        <v>6278322</v>
      </c>
      <c r="P6" s="20">
        <v>4407953</v>
      </c>
      <c r="Q6" s="20">
        <v>9824440</v>
      </c>
      <c r="R6" s="20">
        <v>20510715</v>
      </c>
      <c r="S6" s="20"/>
      <c r="T6" s="20"/>
      <c r="U6" s="20"/>
      <c r="V6" s="20"/>
      <c r="W6" s="20">
        <v>358239097</v>
      </c>
      <c r="X6" s="20">
        <v>111319080</v>
      </c>
      <c r="Y6" s="20">
        <v>246920017</v>
      </c>
      <c r="Z6" s="21">
        <v>221.81284376406992</v>
      </c>
      <c r="AA6" s="22">
        <v>115858173</v>
      </c>
    </row>
    <row r="7" spans="1:27" x14ac:dyDescent="0.25">
      <c r="A7" s="23" t="s">
        <v>35</v>
      </c>
      <c r="B7" s="17" t="s">
        <v>32</v>
      </c>
      <c r="C7" s="18">
        <v>286168974</v>
      </c>
      <c r="D7" s="18"/>
      <c r="E7" s="19">
        <v>258706117</v>
      </c>
      <c r="F7" s="20">
        <v>291561699</v>
      </c>
      <c r="G7" s="20">
        <v>107857398</v>
      </c>
      <c r="H7" s="20">
        <v>8773741</v>
      </c>
      <c r="I7" s="20">
        <v>150534869</v>
      </c>
      <c r="J7" s="20">
        <v>267166008</v>
      </c>
      <c r="K7" s="20">
        <v>17983554</v>
      </c>
      <c r="L7" s="20">
        <v>-135454408</v>
      </c>
      <c r="M7" s="20">
        <v>180134104</v>
      </c>
      <c r="N7" s="20">
        <v>62663250</v>
      </c>
      <c r="O7" s="20">
        <v>14218212</v>
      </c>
      <c r="P7" s="20">
        <v>10803375</v>
      </c>
      <c r="Q7" s="20">
        <v>14043603</v>
      </c>
      <c r="R7" s="20">
        <v>39065190</v>
      </c>
      <c r="S7" s="20"/>
      <c r="T7" s="20"/>
      <c r="U7" s="20"/>
      <c r="V7" s="20"/>
      <c r="W7" s="20">
        <v>368894448</v>
      </c>
      <c r="X7" s="20">
        <v>224104519</v>
      </c>
      <c r="Y7" s="20">
        <v>144789929</v>
      </c>
      <c r="Z7" s="21">
        <v>64.608214794633383</v>
      </c>
      <c r="AA7" s="22">
        <v>291561699</v>
      </c>
    </row>
    <row r="8" spans="1:27" x14ac:dyDescent="0.25">
      <c r="A8" s="23" t="s">
        <v>36</v>
      </c>
      <c r="B8" s="17" t="s">
        <v>32</v>
      </c>
      <c r="C8" s="18">
        <v>-1630</v>
      </c>
      <c r="D8" s="18"/>
      <c r="E8" s="19">
        <v>-6767172</v>
      </c>
      <c r="F8" s="20">
        <v>-6767172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-5075379</v>
      </c>
      <c r="Y8" s="20">
        <v>4718544</v>
      </c>
      <c r="Z8" s="21">
        <v>-92.969293524680623</v>
      </c>
      <c r="AA8" s="22">
        <v>-6767172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-3733841</v>
      </c>
      <c r="D10" s="18"/>
      <c r="E10" s="19">
        <v>15690414</v>
      </c>
      <c r="F10" s="20">
        <v>-13543124</v>
      </c>
      <c r="G10" s="20">
        <v>-4248197</v>
      </c>
      <c r="H10" s="20">
        <v>14643</v>
      </c>
      <c r="I10" s="20">
        <v>-667398</v>
      </c>
      <c r="J10" s="20">
        <v>-4900952</v>
      </c>
      <c r="K10" s="20">
        <v>-634</v>
      </c>
      <c r="L10" s="20">
        <v>-12190</v>
      </c>
      <c r="M10" s="20">
        <v>54693</v>
      </c>
      <c r="N10" s="20">
        <v>41869</v>
      </c>
      <c r="O10" s="20">
        <v>160614</v>
      </c>
      <c r="P10" s="20">
        <v>30819</v>
      </c>
      <c r="Q10" s="20">
        <v>77630</v>
      </c>
      <c r="R10" s="20">
        <v>269063</v>
      </c>
      <c r="S10" s="20"/>
      <c r="T10" s="20"/>
      <c r="U10" s="20"/>
      <c r="V10" s="20"/>
      <c r="W10" s="20">
        <v>-4590020</v>
      </c>
      <c r="X10" s="20">
        <v>-8294377</v>
      </c>
      <c r="Y10" s="20">
        <v>3704357</v>
      </c>
      <c r="Z10" s="21">
        <v>-44.661063754396501</v>
      </c>
      <c r="AA10" s="22">
        <v>-13543124</v>
      </c>
    </row>
    <row r="11" spans="1:27" x14ac:dyDescent="0.25">
      <c r="A11" s="23" t="s">
        <v>39</v>
      </c>
      <c r="B11" s="17" t="s">
        <v>32</v>
      </c>
      <c r="C11" s="18">
        <v>3516508</v>
      </c>
      <c r="D11" s="18"/>
      <c r="E11" s="19">
        <v>2817252</v>
      </c>
      <c r="F11" s="20">
        <v>6593668</v>
      </c>
      <c r="G11" s="24">
        <v>2502828</v>
      </c>
      <c r="H11" s="24">
        <v>728790</v>
      </c>
      <c r="I11" s="24">
        <v>425348</v>
      </c>
      <c r="J11" s="20">
        <v>3656966</v>
      </c>
      <c r="K11" s="24">
        <v>502722</v>
      </c>
      <c r="L11" s="24">
        <v>662998</v>
      </c>
      <c r="M11" s="20">
        <v>2490341</v>
      </c>
      <c r="N11" s="24">
        <v>3656061</v>
      </c>
      <c r="O11" s="24">
        <v>2994</v>
      </c>
      <c r="P11" s="24">
        <v>20418</v>
      </c>
      <c r="Q11" s="20">
        <v>505092</v>
      </c>
      <c r="R11" s="24">
        <v>528504</v>
      </c>
      <c r="S11" s="24"/>
      <c r="T11" s="20"/>
      <c r="U11" s="24"/>
      <c r="V11" s="24"/>
      <c r="W11" s="24">
        <v>7841531</v>
      </c>
      <c r="X11" s="20">
        <v>4945483</v>
      </c>
      <c r="Y11" s="24">
        <v>2896048</v>
      </c>
      <c r="Z11" s="25">
        <v>58.559457185476113</v>
      </c>
      <c r="AA11" s="26">
        <v>6593668</v>
      </c>
    </row>
    <row r="12" spans="1:27" x14ac:dyDescent="0.25">
      <c r="A12" s="23" t="s">
        <v>40</v>
      </c>
      <c r="B12" s="17" t="s">
        <v>32</v>
      </c>
      <c r="C12" s="18">
        <v>-65235</v>
      </c>
      <c r="D12" s="18"/>
      <c r="E12" s="19">
        <v>-67138</v>
      </c>
      <c r="F12" s="20">
        <v>-64476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-64492</v>
      </c>
      <c r="Y12" s="20">
        <v>-20777</v>
      </c>
      <c r="Z12" s="21">
        <v>32.21639893320102</v>
      </c>
      <c r="AA12" s="22">
        <v>-64476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303680760</v>
      </c>
      <c r="D13" s="29">
        <f>SUM(D6:D12)</f>
        <v>0</v>
      </c>
      <c r="E13" s="30">
        <f t="shared" si="0"/>
        <v>602749124</v>
      </c>
      <c r="F13" s="31">
        <f t="shared" si="0"/>
        <v>393638768</v>
      </c>
      <c r="G13" s="31">
        <f t="shared" si="0"/>
        <v>379002494</v>
      </c>
      <c r="H13" s="31">
        <f t="shared" si="0"/>
        <v>16802774</v>
      </c>
      <c r="I13" s="31">
        <f t="shared" si="0"/>
        <v>175535973</v>
      </c>
      <c r="J13" s="31">
        <f t="shared" si="0"/>
        <v>571341241</v>
      </c>
      <c r="K13" s="31">
        <f t="shared" si="0"/>
        <v>22174750</v>
      </c>
      <c r="L13" s="31">
        <f t="shared" si="0"/>
        <v>-128454052</v>
      </c>
      <c r="M13" s="31">
        <f t="shared" si="0"/>
        <v>204507541</v>
      </c>
      <c r="N13" s="31">
        <f t="shared" si="0"/>
        <v>98228239</v>
      </c>
      <c r="O13" s="31">
        <f t="shared" si="0"/>
        <v>20660142</v>
      </c>
      <c r="P13" s="31">
        <f t="shared" si="0"/>
        <v>15262565</v>
      </c>
      <c r="Q13" s="31">
        <f t="shared" si="0"/>
        <v>24450765</v>
      </c>
      <c r="R13" s="31">
        <f t="shared" si="0"/>
        <v>60373472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729942952</v>
      </c>
      <c r="X13" s="31">
        <f t="shared" si="0"/>
        <v>326934834</v>
      </c>
      <c r="Y13" s="31">
        <f t="shared" si="0"/>
        <v>403008118</v>
      </c>
      <c r="Z13" s="32">
        <f>+IF(X13&lt;&gt;0,+(Y13/X13)*100,0)</f>
        <v>123.2686382999494</v>
      </c>
      <c r="AA13" s="33">
        <f>SUM(AA6:AA12)</f>
        <v>393638768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151457124</v>
      </c>
      <c r="D17" s="18"/>
      <c r="E17" s="19">
        <v>53423471</v>
      </c>
      <c r="F17" s="20">
        <v>121783726</v>
      </c>
      <c r="G17" s="24">
        <v>26250637</v>
      </c>
      <c r="H17" s="24">
        <v>40424814</v>
      </c>
      <c r="I17" s="24">
        <v>3400287</v>
      </c>
      <c r="J17" s="20">
        <v>70075738</v>
      </c>
      <c r="K17" s="24">
        <v>3890209</v>
      </c>
      <c r="L17" s="24">
        <v>42242594</v>
      </c>
      <c r="M17" s="20">
        <v>23549137</v>
      </c>
      <c r="N17" s="24">
        <v>69681940</v>
      </c>
      <c r="O17" s="24">
        <v>-4880271</v>
      </c>
      <c r="P17" s="24">
        <v>1482561</v>
      </c>
      <c r="Q17" s="20">
        <v>5070130</v>
      </c>
      <c r="R17" s="24">
        <v>1672420</v>
      </c>
      <c r="S17" s="24"/>
      <c r="T17" s="20"/>
      <c r="U17" s="24"/>
      <c r="V17" s="24"/>
      <c r="W17" s="24">
        <v>141430098</v>
      </c>
      <c r="X17" s="20">
        <v>95051103</v>
      </c>
      <c r="Y17" s="24">
        <v>46378995</v>
      </c>
      <c r="Z17" s="25">
        <v>48.793747296125538</v>
      </c>
      <c r="AA17" s="26">
        <v>121783726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151457124</v>
      </c>
      <c r="D25" s="29">
        <f t="shared" ref="D25:Y25" si="1">SUM(D15:D24)</f>
        <v>0</v>
      </c>
      <c r="E25" s="35">
        <f t="shared" si="1"/>
        <v>53423471</v>
      </c>
      <c r="F25" s="36">
        <f t="shared" si="1"/>
        <v>121783726</v>
      </c>
      <c r="G25" s="36">
        <f t="shared" si="1"/>
        <v>26250637</v>
      </c>
      <c r="H25" s="36">
        <f t="shared" si="1"/>
        <v>40424814</v>
      </c>
      <c r="I25" s="36">
        <f t="shared" si="1"/>
        <v>3400287</v>
      </c>
      <c r="J25" s="36">
        <f t="shared" si="1"/>
        <v>70075738</v>
      </c>
      <c r="K25" s="36">
        <f t="shared" si="1"/>
        <v>3890209</v>
      </c>
      <c r="L25" s="36">
        <f t="shared" si="1"/>
        <v>42242594</v>
      </c>
      <c r="M25" s="36">
        <f t="shared" si="1"/>
        <v>23549137</v>
      </c>
      <c r="N25" s="36">
        <f t="shared" si="1"/>
        <v>69681940</v>
      </c>
      <c r="O25" s="36">
        <f t="shared" si="1"/>
        <v>-4880271</v>
      </c>
      <c r="P25" s="36">
        <f t="shared" si="1"/>
        <v>1482561</v>
      </c>
      <c r="Q25" s="36">
        <f t="shared" si="1"/>
        <v>5070130</v>
      </c>
      <c r="R25" s="36">
        <f t="shared" si="1"/>
        <v>1672420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141430098</v>
      </c>
      <c r="X25" s="36">
        <f t="shared" si="1"/>
        <v>95051103</v>
      </c>
      <c r="Y25" s="36">
        <f t="shared" si="1"/>
        <v>46378995</v>
      </c>
      <c r="Z25" s="37">
        <f>+IF(X25&lt;&gt;0,+(Y25/X25)*100,0)</f>
        <v>48.793747296125538</v>
      </c>
      <c r="AA25" s="38">
        <f>SUM(AA15:AA24)</f>
        <v>121783726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455137884</v>
      </c>
      <c r="D26" s="29">
        <f>+D13+D25</f>
        <v>0</v>
      </c>
      <c r="E26" s="30">
        <f t="shared" si="2"/>
        <v>656172595</v>
      </c>
      <c r="F26" s="31">
        <f t="shared" si="2"/>
        <v>515422494</v>
      </c>
      <c r="G26" s="31">
        <f t="shared" si="2"/>
        <v>405253131</v>
      </c>
      <c r="H26" s="31">
        <f t="shared" si="2"/>
        <v>57227588</v>
      </c>
      <c r="I26" s="31">
        <f t="shared" si="2"/>
        <v>178936260</v>
      </c>
      <c r="J26" s="31">
        <f t="shared" si="2"/>
        <v>641416979</v>
      </c>
      <c r="K26" s="31">
        <f t="shared" si="2"/>
        <v>26064959</v>
      </c>
      <c r="L26" s="31">
        <f t="shared" si="2"/>
        <v>-86211458</v>
      </c>
      <c r="M26" s="31">
        <f t="shared" si="2"/>
        <v>228056678</v>
      </c>
      <c r="N26" s="31">
        <f t="shared" si="2"/>
        <v>167910179</v>
      </c>
      <c r="O26" s="31">
        <f t="shared" si="2"/>
        <v>15779871</v>
      </c>
      <c r="P26" s="31">
        <f t="shared" si="2"/>
        <v>16745126</v>
      </c>
      <c r="Q26" s="31">
        <f t="shared" si="2"/>
        <v>29520895</v>
      </c>
      <c r="R26" s="31">
        <f t="shared" si="2"/>
        <v>62045892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871373050</v>
      </c>
      <c r="X26" s="31">
        <f t="shared" si="2"/>
        <v>421985937</v>
      </c>
      <c r="Y26" s="31">
        <f t="shared" si="2"/>
        <v>449387113</v>
      </c>
      <c r="Z26" s="32">
        <f>+IF(X26&lt;&gt;0,+(Y26/X26)*100,0)</f>
        <v>106.49338605802876</v>
      </c>
      <c r="AA26" s="33">
        <f>+AA13+AA25</f>
        <v>515422494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-6521</v>
      </c>
      <c r="D31" s="18"/>
      <c r="E31" s="19">
        <v>-161031</v>
      </c>
      <c r="F31" s="20">
        <v>-5629</v>
      </c>
      <c r="G31" s="20">
        <v>-192236</v>
      </c>
      <c r="H31" s="20">
        <v>-1061</v>
      </c>
      <c r="I31" s="20">
        <v>-1022</v>
      </c>
      <c r="J31" s="20">
        <v>-194319</v>
      </c>
      <c r="K31" s="20">
        <v>-633</v>
      </c>
      <c r="L31" s="20">
        <v>-3041</v>
      </c>
      <c r="M31" s="20">
        <v>-3836</v>
      </c>
      <c r="N31" s="20">
        <v>-7510</v>
      </c>
      <c r="O31" s="20">
        <v>-1953</v>
      </c>
      <c r="P31" s="20">
        <v>-2558</v>
      </c>
      <c r="Q31" s="20">
        <v>-1232</v>
      </c>
      <c r="R31" s="20">
        <v>-5743</v>
      </c>
      <c r="S31" s="20"/>
      <c r="T31" s="20"/>
      <c r="U31" s="20"/>
      <c r="V31" s="20"/>
      <c r="W31" s="20">
        <v>-207572</v>
      </c>
      <c r="X31" s="20">
        <v>-5628</v>
      </c>
      <c r="Y31" s="20">
        <v>-201944</v>
      </c>
      <c r="Z31" s="21">
        <v>3588.2018479033404</v>
      </c>
      <c r="AA31" s="22">
        <v>-5629</v>
      </c>
    </row>
    <row r="32" spans="1:27" x14ac:dyDescent="0.25">
      <c r="A32" s="23" t="s">
        <v>59</v>
      </c>
      <c r="B32" s="17" t="s">
        <v>32</v>
      </c>
      <c r="C32" s="18">
        <v>36589871</v>
      </c>
      <c r="D32" s="18"/>
      <c r="E32" s="19">
        <v>1120218184</v>
      </c>
      <c r="F32" s="20">
        <v>1076595363</v>
      </c>
      <c r="G32" s="20">
        <v>34427586</v>
      </c>
      <c r="H32" s="20">
        <v>5991808</v>
      </c>
      <c r="I32" s="20">
        <v>6194697</v>
      </c>
      <c r="J32" s="20">
        <v>46614091</v>
      </c>
      <c r="K32" s="20">
        <v>450369</v>
      </c>
      <c r="L32" s="20">
        <v>5202695</v>
      </c>
      <c r="M32" s="20">
        <v>17929472</v>
      </c>
      <c r="N32" s="20">
        <v>23582536</v>
      </c>
      <c r="O32" s="20">
        <v>2385374</v>
      </c>
      <c r="P32" s="20">
        <v>-17281</v>
      </c>
      <c r="Q32" s="20">
        <v>542064</v>
      </c>
      <c r="R32" s="20">
        <v>2910157</v>
      </c>
      <c r="S32" s="20"/>
      <c r="T32" s="20"/>
      <c r="U32" s="20"/>
      <c r="V32" s="20"/>
      <c r="W32" s="20">
        <v>73106784</v>
      </c>
      <c r="X32" s="20">
        <v>807960840</v>
      </c>
      <c r="Y32" s="20">
        <v>-734854056</v>
      </c>
      <c r="Z32" s="21">
        <v>-90.95169216369446</v>
      </c>
      <c r="AA32" s="22">
        <v>1076595363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</v>
      </c>
    </row>
    <row r="35" spans="1:27" x14ac:dyDescent="0.25">
      <c r="A35" s="23" t="s">
        <v>39</v>
      </c>
      <c r="B35" s="17" t="s">
        <v>32</v>
      </c>
      <c r="C35" s="18">
        <v>20838699</v>
      </c>
      <c r="D35" s="18"/>
      <c r="E35" s="19">
        <v>27052220</v>
      </c>
      <c r="F35" s="20">
        <v>23753705</v>
      </c>
      <c r="G35" s="20">
        <v>28741981</v>
      </c>
      <c r="H35" s="20">
        <v>366212</v>
      </c>
      <c r="I35" s="20">
        <v>543766</v>
      </c>
      <c r="J35" s="20">
        <v>29651959</v>
      </c>
      <c r="K35" s="20">
        <v>689462</v>
      </c>
      <c r="L35" s="20">
        <v>620241</v>
      </c>
      <c r="M35" s="20">
        <v>618951</v>
      </c>
      <c r="N35" s="20">
        <v>1928654</v>
      </c>
      <c r="O35" s="20">
        <v>631897</v>
      </c>
      <c r="P35" s="20">
        <v>645080</v>
      </c>
      <c r="Q35" s="20">
        <v>632595</v>
      </c>
      <c r="R35" s="20">
        <v>1909572</v>
      </c>
      <c r="S35" s="20"/>
      <c r="T35" s="20"/>
      <c r="U35" s="20"/>
      <c r="V35" s="20"/>
      <c r="W35" s="20">
        <v>33490185</v>
      </c>
      <c r="X35" s="20">
        <v>18528243</v>
      </c>
      <c r="Y35" s="20">
        <v>14961942</v>
      </c>
      <c r="Z35" s="21">
        <v>80.752082105140786</v>
      </c>
      <c r="AA35" s="22">
        <v>23753705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58468108</v>
      </c>
      <c r="D37" s="29">
        <f t="shared" ref="D37:Y37" si="3">SUM(D29:D36)</f>
        <v>0</v>
      </c>
      <c r="E37" s="30">
        <f t="shared" si="3"/>
        <v>1147109373</v>
      </c>
      <c r="F37" s="31">
        <f t="shared" si="3"/>
        <v>1100343438</v>
      </c>
      <c r="G37" s="31">
        <f t="shared" si="3"/>
        <v>62977331</v>
      </c>
      <c r="H37" s="31">
        <f t="shared" si="3"/>
        <v>6356959</v>
      </c>
      <c r="I37" s="31">
        <f t="shared" si="3"/>
        <v>6737441</v>
      </c>
      <c r="J37" s="31">
        <f t="shared" si="3"/>
        <v>76071731</v>
      </c>
      <c r="K37" s="31">
        <f t="shared" si="3"/>
        <v>1139198</v>
      </c>
      <c r="L37" s="31">
        <f t="shared" si="3"/>
        <v>5819895</v>
      </c>
      <c r="M37" s="31">
        <f t="shared" si="3"/>
        <v>18544587</v>
      </c>
      <c r="N37" s="31">
        <f t="shared" si="3"/>
        <v>25503680</v>
      </c>
      <c r="O37" s="31">
        <f t="shared" si="3"/>
        <v>3015318</v>
      </c>
      <c r="P37" s="31">
        <f t="shared" si="3"/>
        <v>625241</v>
      </c>
      <c r="Q37" s="31">
        <f t="shared" si="3"/>
        <v>1173427</v>
      </c>
      <c r="R37" s="31">
        <f t="shared" si="3"/>
        <v>4813986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106389397</v>
      </c>
      <c r="X37" s="31">
        <f t="shared" si="3"/>
        <v>826483455</v>
      </c>
      <c r="Y37" s="31">
        <f t="shared" si="3"/>
        <v>-720094058</v>
      </c>
      <c r="Z37" s="32">
        <f>+IF(X37&lt;&gt;0,+(Y37/X37)*100,0)</f>
        <v>-87.127461976840181</v>
      </c>
      <c r="AA37" s="33">
        <f>SUM(AA29:AA36)</f>
        <v>1100343438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1545</v>
      </c>
      <c r="F39" s="20"/>
      <c r="G39" s="20">
        <v>3577</v>
      </c>
      <c r="H39" s="20"/>
      <c r="I39" s="20"/>
      <c r="J39" s="20">
        <v>3577</v>
      </c>
      <c r="K39" s="20"/>
      <c r="L39" s="20"/>
      <c r="M39" s="20">
        <v>426</v>
      </c>
      <c r="N39" s="20">
        <v>426</v>
      </c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185089810</v>
      </c>
      <c r="D40" s="18"/>
      <c r="E40" s="19">
        <v>52234698</v>
      </c>
      <c r="F40" s="20">
        <v>64906474</v>
      </c>
      <c r="G40" s="20">
        <v>147917606</v>
      </c>
      <c r="H40" s="20">
        <v>-6272710</v>
      </c>
      <c r="I40" s="20">
        <v>3837261</v>
      </c>
      <c r="J40" s="20">
        <v>145482157</v>
      </c>
      <c r="K40" s="20">
        <v>36200788</v>
      </c>
      <c r="L40" s="20">
        <v>-460477</v>
      </c>
      <c r="M40" s="20"/>
      <c r="N40" s="20">
        <v>35740311</v>
      </c>
      <c r="O40" s="20">
        <v>12985498</v>
      </c>
      <c r="P40" s="20"/>
      <c r="Q40" s="20"/>
      <c r="R40" s="20">
        <v>12985498</v>
      </c>
      <c r="S40" s="20"/>
      <c r="T40" s="20"/>
      <c r="U40" s="20"/>
      <c r="V40" s="20"/>
      <c r="W40" s="20">
        <v>194207966</v>
      </c>
      <c r="X40" s="20">
        <v>48676226</v>
      </c>
      <c r="Y40" s="20">
        <v>145531740</v>
      </c>
      <c r="Z40" s="21">
        <v>298.97909505145287</v>
      </c>
      <c r="AA40" s="22">
        <v>64906474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192618810</v>
      </c>
      <c r="D43" s="29">
        <f t="shared" ref="D43:Y43" si="4">SUM(D39:D42)</f>
        <v>0</v>
      </c>
      <c r="E43" s="35">
        <f t="shared" si="4"/>
        <v>52236243</v>
      </c>
      <c r="F43" s="36">
        <f t="shared" si="4"/>
        <v>64906474</v>
      </c>
      <c r="G43" s="36">
        <f t="shared" si="4"/>
        <v>147921183</v>
      </c>
      <c r="H43" s="36">
        <f t="shared" si="4"/>
        <v>-6272710</v>
      </c>
      <c r="I43" s="36">
        <f t="shared" si="4"/>
        <v>3837261</v>
      </c>
      <c r="J43" s="36">
        <f t="shared" si="4"/>
        <v>145485734</v>
      </c>
      <c r="K43" s="36">
        <f t="shared" si="4"/>
        <v>36200788</v>
      </c>
      <c r="L43" s="36">
        <f t="shared" si="4"/>
        <v>-460477</v>
      </c>
      <c r="M43" s="36">
        <f t="shared" si="4"/>
        <v>426</v>
      </c>
      <c r="N43" s="36">
        <f t="shared" si="4"/>
        <v>35740737</v>
      </c>
      <c r="O43" s="36">
        <f t="shared" si="4"/>
        <v>12985498</v>
      </c>
      <c r="P43" s="36">
        <f t="shared" si="4"/>
        <v>0</v>
      </c>
      <c r="Q43" s="36">
        <f t="shared" si="4"/>
        <v>0</v>
      </c>
      <c r="R43" s="36">
        <f t="shared" si="4"/>
        <v>12985498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194211969</v>
      </c>
      <c r="X43" s="36">
        <f t="shared" si="4"/>
        <v>48676226</v>
      </c>
      <c r="Y43" s="36">
        <f t="shared" si="4"/>
        <v>145535743</v>
      </c>
      <c r="Z43" s="37">
        <f>+IF(X43&lt;&gt;0,+(Y43/X43)*100,0)</f>
        <v>298.98731877857585</v>
      </c>
      <c r="AA43" s="38">
        <f>SUM(AA39:AA42)</f>
        <v>64906474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251086918</v>
      </c>
      <c r="D44" s="29">
        <f>+D37+D43</f>
        <v>0</v>
      </c>
      <c r="E44" s="30">
        <f t="shared" si="5"/>
        <v>1199345616</v>
      </c>
      <c r="F44" s="31">
        <f t="shared" si="5"/>
        <v>1165249912</v>
      </c>
      <c r="G44" s="31">
        <f t="shared" si="5"/>
        <v>210898514</v>
      </c>
      <c r="H44" s="31">
        <f t="shared" si="5"/>
        <v>84249</v>
      </c>
      <c r="I44" s="31">
        <f t="shared" si="5"/>
        <v>10574702</v>
      </c>
      <c r="J44" s="31">
        <f t="shared" si="5"/>
        <v>221557465</v>
      </c>
      <c r="K44" s="31">
        <f t="shared" si="5"/>
        <v>37339986</v>
      </c>
      <c r="L44" s="31">
        <f t="shared" si="5"/>
        <v>5359418</v>
      </c>
      <c r="M44" s="31">
        <f t="shared" si="5"/>
        <v>18545013</v>
      </c>
      <c r="N44" s="31">
        <f t="shared" si="5"/>
        <v>61244417</v>
      </c>
      <c r="O44" s="31">
        <f t="shared" si="5"/>
        <v>16000816</v>
      </c>
      <c r="P44" s="31">
        <f t="shared" si="5"/>
        <v>625241</v>
      </c>
      <c r="Q44" s="31">
        <f t="shared" si="5"/>
        <v>1173427</v>
      </c>
      <c r="R44" s="31">
        <f t="shared" si="5"/>
        <v>17799484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300601366</v>
      </c>
      <c r="X44" s="31">
        <f t="shared" si="5"/>
        <v>875159681</v>
      </c>
      <c r="Y44" s="31">
        <f t="shared" si="5"/>
        <v>-574558315</v>
      </c>
      <c r="Z44" s="32">
        <f>+IF(X44&lt;&gt;0,+(Y44/X44)*100,0)</f>
        <v>-65.651826457942136</v>
      </c>
      <c r="AA44" s="33">
        <f>+AA37+AA43</f>
        <v>1165249912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204050966</v>
      </c>
      <c r="D45" s="42">
        <f t="shared" si="6"/>
        <v>0</v>
      </c>
      <c r="E45" s="43">
        <f t="shared" si="6"/>
        <v>-543173021</v>
      </c>
      <c r="F45" s="44">
        <f t="shared" si="6"/>
        <v>-649827418</v>
      </c>
      <c r="G45" s="44">
        <f t="shared" si="6"/>
        <v>194354617</v>
      </c>
      <c r="H45" s="44">
        <f t="shared" si="6"/>
        <v>57143339</v>
      </c>
      <c r="I45" s="44">
        <f t="shared" si="6"/>
        <v>168361558</v>
      </c>
      <c r="J45" s="44">
        <f t="shared" si="6"/>
        <v>419859514</v>
      </c>
      <c r="K45" s="44">
        <f t="shared" si="6"/>
        <v>-11275027</v>
      </c>
      <c r="L45" s="44">
        <f t="shared" si="6"/>
        <v>-91570876</v>
      </c>
      <c r="M45" s="44">
        <f t="shared" si="6"/>
        <v>209511665</v>
      </c>
      <c r="N45" s="44">
        <f t="shared" si="6"/>
        <v>106665762</v>
      </c>
      <c r="O45" s="44">
        <f t="shared" si="6"/>
        <v>-220945</v>
      </c>
      <c r="P45" s="44">
        <f t="shared" si="6"/>
        <v>16119885</v>
      </c>
      <c r="Q45" s="44">
        <f t="shared" si="6"/>
        <v>28347468</v>
      </c>
      <c r="R45" s="44">
        <f t="shared" si="6"/>
        <v>44246408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570771684</v>
      </c>
      <c r="X45" s="44">
        <f t="shared" si="6"/>
        <v>-453173744</v>
      </c>
      <c r="Y45" s="44">
        <f t="shared" si="6"/>
        <v>1023945428</v>
      </c>
      <c r="Z45" s="45">
        <f>+IF(X45&lt;&gt;0,+(Y45/X45)*100,0)</f>
        <v>-225.94985732447904</v>
      </c>
      <c r="AA45" s="46">
        <f>+AA26-AA44</f>
        <v>-649827418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-71204290</v>
      </c>
      <c r="D47" s="18"/>
      <c r="E47" s="19">
        <v>102611575</v>
      </c>
      <c r="F47" s="20">
        <v>77139326</v>
      </c>
      <c r="G47" s="20">
        <v>-38568185</v>
      </c>
      <c r="H47" s="20">
        <v>-26535705</v>
      </c>
      <c r="I47" s="20">
        <v>-13369912</v>
      </c>
      <c r="J47" s="20">
        <v>-78473802</v>
      </c>
      <c r="K47" s="20">
        <v>2584168</v>
      </c>
      <c r="L47" s="20">
        <v>-5431315</v>
      </c>
      <c r="M47" s="20">
        <v>9104415</v>
      </c>
      <c r="N47" s="20">
        <v>6257268</v>
      </c>
      <c r="O47" s="20">
        <v>4399186</v>
      </c>
      <c r="P47" s="20">
        <v>-3178448</v>
      </c>
      <c r="Q47" s="20">
        <v>-14991167</v>
      </c>
      <c r="R47" s="20">
        <v>-13770429</v>
      </c>
      <c r="S47" s="20"/>
      <c r="T47" s="20"/>
      <c r="U47" s="20"/>
      <c r="V47" s="20"/>
      <c r="W47" s="20">
        <v>-85986963</v>
      </c>
      <c r="X47" s="20">
        <v>66734506</v>
      </c>
      <c r="Y47" s="20">
        <v>-152721469</v>
      </c>
      <c r="Z47" s="47">
        <v>-228.84932871159637</v>
      </c>
      <c r="AA47" s="22">
        <v>77139326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-71204290</v>
      </c>
      <c r="D50" s="50">
        <f t="shared" ref="D50:Y50" si="7">SUM(D47:D49)</f>
        <v>0</v>
      </c>
      <c r="E50" s="51">
        <f t="shared" si="7"/>
        <v>102611575</v>
      </c>
      <c r="F50" s="52">
        <f t="shared" si="7"/>
        <v>77139326</v>
      </c>
      <c r="G50" s="52">
        <f t="shared" si="7"/>
        <v>-38568185</v>
      </c>
      <c r="H50" s="52">
        <f t="shared" si="7"/>
        <v>-26535705</v>
      </c>
      <c r="I50" s="52">
        <f t="shared" si="7"/>
        <v>-13369912</v>
      </c>
      <c r="J50" s="52">
        <f t="shared" si="7"/>
        <v>-78473802</v>
      </c>
      <c r="K50" s="52">
        <f t="shared" si="7"/>
        <v>2584168</v>
      </c>
      <c r="L50" s="52">
        <f t="shared" si="7"/>
        <v>-5431315</v>
      </c>
      <c r="M50" s="52">
        <f t="shared" si="7"/>
        <v>9104415</v>
      </c>
      <c r="N50" s="52">
        <f t="shared" si="7"/>
        <v>6257268</v>
      </c>
      <c r="O50" s="52">
        <f t="shared" si="7"/>
        <v>4399186</v>
      </c>
      <c r="P50" s="52">
        <f t="shared" si="7"/>
        <v>-3178448</v>
      </c>
      <c r="Q50" s="52">
        <f t="shared" si="7"/>
        <v>-14991167</v>
      </c>
      <c r="R50" s="52">
        <f t="shared" si="7"/>
        <v>-13770429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-85986963</v>
      </c>
      <c r="X50" s="52">
        <f t="shared" si="7"/>
        <v>66734506</v>
      </c>
      <c r="Y50" s="52">
        <f t="shared" si="7"/>
        <v>-152721469</v>
      </c>
      <c r="Z50" s="53">
        <f>+IF(X50&lt;&gt;0,+(Y50/X50)*100,0)</f>
        <v>-228.84932871159637</v>
      </c>
      <c r="AA50" s="54">
        <f>SUM(AA47:AA49)</f>
        <v>77139326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159752</v>
      </c>
      <c r="D32" s="18"/>
      <c r="E32" s="19"/>
      <c r="F32" s="20">
        <v>429390</v>
      </c>
      <c r="G32" s="20">
        <v>33102</v>
      </c>
      <c r="H32" s="20">
        <v>34628</v>
      </c>
      <c r="I32" s="20">
        <v>34544</v>
      </c>
      <c r="J32" s="20">
        <v>102274</v>
      </c>
      <c r="K32" s="20">
        <v>37211</v>
      </c>
      <c r="L32" s="20">
        <v>36924</v>
      </c>
      <c r="M32" s="20">
        <v>34997</v>
      </c>
      <c r="N32" s="20">
        <v>109132</v>
      </c>
      <c r="O32" s="20">
        <v>36115</v>
      </c>
      <c r="P32" s="20">
        <v>38834</v>
      </c>
      <c r="Q32" s="20">
        <v>35041</v>
      </c>
      <c r="R32" s="20">
        <v>109990</v>
      </c>
      <c r="S32" s="20"/>
      <c r="T32" s="20"/>
      <c r="U32" s="20"/>
      <c r="V32" s="20"/>
      <c r="W32" s="20">
        <v>321396</v>
      </c>
      <c r="X32" s="20">
        <v>322047</v>
      </c>
      <c r="Y32" s="20">
        <v>-651</v>
      </c>
      <c r="Z32" s="21">
        <v>-0.20214440749331619</v>
      </c>
      <c r="AA32" s="22">
        <v>429390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159752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429390</v>
      </c>
      <c r="G37" s="31">
        <f t="shared" si="3"/>
        <v>33102</v>
      </c>
      <c r="H37" s="31">
        <f t="shared" si="3"/>
        <v>34628</v>
      </c>
      <c r="I37" s="31">
        <f t="shared" si="3"/>
        <v>34544</v>
      </c>
      <c r="J37" s="31">
        <f t="shared" si="3"/>
        <v>102274</v>
      </c>
      <c r="K37" s="31">
        <f t="shared" si="3"/>
        <v>37211</v>
      </c>
      <c r="L37" s="31">
        <f t="shared" si="3"/>
        <v>36924</v>
      </c>
      <c r="M37" s="31">
        <f t="shared" si="3"/>
        <v>34997</v>
      </c>
      <c r="N37" s="31">
        <f t="shared" si="3"/>
        <v>109132</v>
      </c>
      <c r="O37" s="31">
        <f t="shared" si="3"/>
        <v>36115</v>
      </c>
      <c r="P37" s="31">
        <f t="shared" si="3"/>
        <v>38834</v>
      </c>
      <c r="Q37" s="31">
        <f t="shared" si="3"/>
        <v>35041</v>
      </c>
      <c r="R37" s="31">
        <f t="shared" si="3"/>
        <v>109990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321396</v>
      </c>
      <c r="X37" s="31">
        <f t="shared" si="3"/>
        <v>322047</v>
      </c>
      <c r="Y37" s="31">
        <f t="shared" si="3"/>
        <v>-651</v>
      </c>
      <c r="Z37" s="32">
        <f>+IF(X37&lt;&gt;0,+(Y37/X37)*100,0)</f>
        <v>-0.20214440749331619</v>
      </c>
      <c r="AA37" s="33">
        <f>SUM(AA29:AA36)</f>
        <v>429390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159752</v>
      </c>
      <c r="D44" s="29">
        <f>+D37+D43</f>
        <v>0</v>
      </c>
      <c r="E44" s="30">
        <f t="shared" si="5"/>
        <v>0</v>
      </c>
      <c r="F44" s="31">
        <f t="shared" si="5"/>
        <v>429390</v>
      </c>
      <c r="G44" s="31">
        <f t="shared" si="5"/>
        <v>33102</v>
      </c>
      <c r="H44" s="31">
        <f t="shared" si="5"/>
        <v>34628</v>
      </c>
      <c r="I44" s="31">
        <f t="shared" si="5"/>
        <v>34544</v>
      </c>
      <c r="J44" s="31">
        <f t="shared" si="5"/>
        <v>102274</v>
      </c>
      <c r="K44" s="31">
        <f t="shared" si="5"/>
        <v>37211</v>
      </c>
      <c r="L44" s="31">
        <f t="shared" si="5"/>
        <v>36924</v>
      </c>
      <c r="M44" s="31">
        <f t="shared" si="5"/>
        <v>34997</v>
      </c>
      <c r="N44" s="31">
        <f t="shared" si="5"/>
        <v>109132</v>
      </c>
      <c r="O44" s="31">
        <f t="shared" si="5"/>
        <v>36115</v>
      </c>
      <c r="P44" s="31">
        <f t="shared" si="5"/>
        <v>38834</v>
      </c>
      <c r="Q44" s="31">
        <f t="shared" si="5"/>
        <v>35041</v>
      </c>
      <c r="R44" s="31">
        <f t="shared" si="5"/>
        <v>109990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321396</v>
      </c>
      <c r="X44" s="31">
        <f t="shared" si="5"/>
        <v>322047</v>
      </c>
      <c r="Y44" s="31">
        <f t="shared" si="5"/>
        <v>-651</v>
      </c>
      <c r="Z44" s="32">
        <f>+IF(X44&lt;&gt;0,+(Y44/X44)*100,0)</f>
        <v>-0.20214440749331619</v>
      </c>
      <c r="AA44" s="33">
        <f>+AA37+AA43</f>
        <v>429390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-159752</v>
      </c>
      <c r="D45" s="42">
        <f t="shared" si="6"/>
        <v>0</v>
      </c>
      <c r="E45" s="43">
        <f t="shared" si="6"/>
        <v>0</v>
      </c>
      <c r="F45" s="44">
        <f t="shared" si="6"/>
        <v>-429390</v>
      </c>
      <c r="G45" s="44">
        <f t="shared" si="6"/>
        <v>-33102</v>
      </c>
      <c r="H45" s="44">
        <f t="shared" si="6"/>
        <v>-34628</v>
      </c>
      <c r="I45" s="44">
        <f t="shared" si="6"/>
        <v>-34544</v>
      </c>
      <c r="J45" s="44">
        <f t="shared" si="6"/>
        <v>-102274</v>
      </c>
      <c r="K45" s="44">
        <f t="shared" si="6"/>
        <v>-37211</v>
      </c>
      <c r="L45" s="44">
        <f t="shared" si="6"/>
        <v>-36924</v>
      </c>
      <c r="M45" s="44">
        <f t="shared" si="6"/>
        <v>-34997</v>
      </c>
      <c r="N45" s="44">
        <f t="shared" si="6"/>
        <v>-109132</v>
      </c>
      <c r="O45" s="44">
        <f t="shared" si="6"/>
        <v>-36115</v>
      </c>
      <c r="P45" s="44">
        <f t="shared" si="6"/>
        <v>-38834</v>
      </c>
      <c r="Q45" s="44">
        <f t="shared" si="6"/>
        <v>-35041</v>
      </c>
      <c r="R45" s="44">
        <f t="shared" si="6"/>
        <v>-109990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-321396</v>
      </c>
      <c r="X45" s="44">
        <f t="shared" si="6"/>
        <v>-322047</v>
      </c>
      <c r="Y45" s="44">
        <f t="shared" si="6"/>
        <v>651</v>
      </c>
      <c r="Z45" s="45">
        <f>+IF(X45&lt;&gt;0,+(Y45/X45)*100,0)</f>
        <v>-0.20214440749331619</v>
      </c>
      <c r="AA45" s="46">
        <f>+AA26-AA44</f>
        <v>-429390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153149423</v>
      </c>
      <c r="F6" s="20">
        <v>29259709</v>
      </c>
      <c r="G6" s="20">
        <v>168177320</v>
      </c>
      <c r="H6" s="20">
        <v>-117834</v>
      </c>
      <c r="I6" s="20">
        <v>-233375</v>
      </c>
      <c r="J6" s="20">
        <v>167826111</v>
      </c>
      <c r="K6" s="20">
        <v>37754</v>
      </c>
      <c r="L6" s="20">
        <v>-192213</v>
      </c>
      <c r="M6" s="20">
        <v>11436735</v>
      </c>
      <c r="N6" s="20">
        <v>11282276</v>
      </c>
      <c r="O6" s="20">
        <v>-614099</v>
      </c>
      <c r="P6" s="20">
        <v>-207857</v>
      </c>
      <c r="Q6" s="20">
        <v>8881360</v>
      </c>
      <c r="R6" s="20">
        <v>8059404</v>
      </c>
      <c r="S6" s="20"/>
      <c r="T6" s="20"/>
      <c r="U6" s="20"/>
      <c r="V6" s="20"/>
      <c r="W6" s="20">
        <v>187167791</v>
      </c>
      <c r="X6" s="20">
        <v>22153005</v>
      </c>
      <c r="Y6" s="20">
        <v>165014786</v>
      </c>
      <c r="Z6" s="21">
        <v>744.88669144434357</v>
      </c>
      <c r="AA6" s="22">
        <v>29259709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-7214496</v>
      </c>
      <c r="F7" s="20">
        <v>-2385759</v>
      </c>
      <c r="G7" s="20">
        <v>-1992323</v>
      </c>
      <c r="H7" s="20">
        <v>-9293128</v>
      </c>
      <c r="I7" s="20">
        <v>450477</v>
      </c>
      <c r="J7" s="20">
        <v>-10834974</v>
      </c>
      <c r="K7" s="20">
        <v>159937</v>
      </c>
      <c r="L7" s="20">
        <v>379806</v>
      </c>
      <c r="M7" s="20">
        <v>363826</v>
      </c>
      <c r="N7" s="20">
        <v>903569</v>
      </c>
      <c r="O7" s="20">
        <v>422748</v>
      </c>
      <c r="P7" s="20">
        <v>255905</v>
      </c>
      <c r="Q7" s="20">
        <v>377416</v>
      </c>
      <c r="R7" s="20">
        <v>1056069</v>
      </c>
      <c r="S7" s="20"/>
      <c r="T7" s="20"/>
      <c r="U7" s="20"/>
      <c r="V7" s="20"/>
      <c r="W7" s="20">
        <v>-8875336</v>
      </c>
      <c r="X7" s="20">
        <v>-1808067</v>
      </c>
      <c r="Y7" s="20">
        <v>-7067269</v>
      </c>
      <c r="Z7" s="21">
        <v>390.87428729134484</v>
      </c>
      <c r="AA7" s="22">
        <v>-2385759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-73800</v>
      </c>
      <c r="F8" s="20">
        <v>-73800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-55350</v>
      </c>
      <c r="Y8" s="20">
        <v>55350</v>
      </c>
      <c r="Z8" s="21">
        <v>-100</v>
      </c>
      <c r="AA8" s="22">
        <v>-73800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-903702</v>
      </c>
      <c r="F10" s="20">
        <v>800000</v>
      </c>
      <c r="G10" s="20">
        <v>-497896</v>
      </c>
      <c r="H10" s="20">
        <v>57309</v>
      </c>
      <c r="I10" s="20">
        <v>15359</v>
      </c>
      <c r="J10" s="20">
        <v>-425228</v>
      </c>
      <c r="K10" s="20">
        <v>16000</v>
      </c>
      <c r="L10" s="20">
        <v>-1812</v>
      </c>
      <c r="M10" s="20">
        <v>69877</v>
      </c>
      <c r="N10" s="20">
        <v>84065</v>
      </c>
      <c r="O10" s="20">
        <v>177983</v>
      </c>
      <c r="P10" s="20">
        <v>50688</v>
      </c>
      <c r="Q10" s="20">
        <v>92206</v>
      </c>
      <c r="R10" s="20">
        <v>320877</v>
      </c>
      <c r="S10" s="20"/>
      <c r="T10" s="20"/>
      <c r="U10" s="20"/>
      <c r="V10" s="20"/>
      <c r="W10" s="20">
        <v>-20286</v>
      </c>
      <c r="X10" s="20">
        <v>357504</v>
      </c>
      <c r="Y10" s="20">
        <v>-377790</v>
      </c>
      <c r="Z10" s="21">
        <v>-105.67434210526316</v>
      </c>
      <c r="AA10" s="22">
        <v>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1003633</v>
      </c>
      <c r="F11" s="20"/>
      <c r="G11" s="24">
        <v>1018685</v>
      </c>
      <c r="H11" s="24">
        <v>6801</v>
      </c>
      <c r="I11" s="24">
        <v>2743</v>
      </c>
      <c r="J11" s="20">
        <v>1028229</v>
      </c>
      <c r="K11" s="24">
        <v>2355</v>
      </c>
      <c r="L11" s="24">
        <v>2958</v>
      </c>
      <c r="M11" s="20">
        <v>2958</v>
      </c>
      <c r="N11" s="24">
        <v>8271</v>
      </c>
      <c r="O11" s="24">
        <v>2747</v>
      </c>
      <c r="P11" s="24">
        <v>7391</v>
      </c>
      <c r="Q11" s="20">
        <v>7853</v>
      </c>
      <c r="R11" s="24">
        <v>17991</v>
      </c>
      <c r="S11" s="24"/>
      <c r="T11" s="20"/>
      <c r="U11" s="24"/>
      <c r="V11" s="24"/>
      <c r="W11" s="24">
        <v>1054491</v>
      </c>
      <c r="X11" s="20"/>
      <c r="Y11" s="24">
        <v>1054491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-7020</v>
      </c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145954038</v>
      </c>
      <c r="F13" s="31">
        <f t="shared" si="0"/>
        <v>27600150</v>
      </c>
      <c r="G13" s="31">
        <f t="shared" si="0"/>
        <v>166685752</v>
      </c>
      <c r="H13" s="31">
        <f t="shared" si="0"/>
        <v>-9346852</v>
      </c>
      <c r="I13" s="31">
        <f t="shared" si="0"/>
        <v>235204</v>
      </c>
      <c r="J13" s="31">
        <f t="shared" si="0"/>
        <v>157574104</v>
      </c>
      <c r="K13" s="31">
        <f t="shared" si="0"/>
        <v>216046</v>
      </c>
      <c r="L13" s="31">
        <f t="shared" si="0"/>
        <v>188739</v>
      </c>
      <c r="M13" s="31">
        <f t="shared" si="0"/>
        <v>11873396</v>
      </c>
      <c r="N13" s="31">
        <f t="shared" si="0"/>
        <v>12278181</v>
      </c>
      <c r="O13" s="31">
        <f t="shared" si="0"/>
        <v>-10621</v>
      </c>
      <c r="P13" s="31">
        <f t="shared" si="0"/>
        <v>106127</v>
      </c>
      <c r="Q13" s="31">
        <f t="shared" si="0"/>
        <v>9358835</v>
      </c>
      <c r="R13" s="31">
        <f t="shared" si="0"/>
        <v>9454341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179306626</v>
      </c>
      <c r="X13" s="31">
        <f t="shared" si="0"/>
        <v>20647092</v>
      </c>
      <c r="Y13" s="31">
        <f t="shared" si="0"/>
        <v>158659534</v>
      </c>
      <c r="Z13" s="32">
        <f>+IF(X13&lt;&gt;0,+(Y13/X13)*100,0)</f>
        <v>768.43525470802376</v>
      </c>
      <c r="AA13" s="33">
        <f>SUM(AA6:AA12)</f>
        <v>27600150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2290169</v>
      </c>
      <c r="F17" s="20">
        <v>-1310602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-1020453</v>
      </c>
      <c r="Y17" s="24">
        <v>4771224</v>
      </c>
      <c r="Z17" s="25">
        <v>-467.55940743963708</v>
      </c>
      <c r="AA17" s="26">
        <v>-1310602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2290169</v>
      </c>
      <c r="F25" s="36">
        <f t="shared" si="1"/>
        <v>-1310602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-1020453</v>
      </c>
      <c r="Y25" s="36">
        <f t="shared" si="1"/>
        <v>4771224</v>
      </c>
      <c r="Z25" s="37">
        <f>+IF(X25&lt;&gt;0,+(Y25/X25)*100,0)</f>
        <v>-467.55940743963708</v>
      </c>
      <c r="AA25" s="38">
        <f>SUM(AA15:AA24)</f>
        <v>-1310602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148244207</v>
      </c>
      <c r="F26" s="31">
        <f t="shared" si="2"/>
        <v>26289548</v>
      </c>
      <c r="G26" s="31">
        <f t="shared" si="2"/>
        <v>170436523</v>
      </c>
      <c r="H26" s="31">
        <f t="shared" si="2"/>
        <v>-9346852</v>
      </c>
      <c r="I26" s="31">
        <f t="shared" si="2"/>
        <v>235204</v>
      </c>
      <c r="J26" s="31">
        <f t="shared" si="2"/>
        <v>161324875</v>
      </c>
      <c r="K26" s="31">
        <f t="shared" si="2"/>
        <v>216046</v>
      </c>
      <c r="L26" s="31">
        <f t="shared" si="2"/>
        <v>188739</v>
      </c>
      <c r="M26" s="31">
        <f t="shared" si="2"/>
        <v>11873396</v>
      </c>
      <c r="N26" s="31">
        <f t="shared" si="2"/>
        <v>12278181</v>
      </c>
      <c r="O26" s="31">
        <f t="shared" si="2"/>
        <v>-10621</v>
      </c>
      <c r="P26" s="31">
        <f t="shared" si="2"/>
        <v>106127</v>
      </c>
      <c r="Q26" s="31">
        <f t="shared" si="2"/>
        <v>9358835</v>
      </c>
      <c r="R26" s="31">
        <f t="shared" si="2"/>
        <v>9454341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183057397</v>
      </c>
      <c r="X26" s="31">
        <f t="shared" si="2"/>
        <v>19626639</v>
      </c>
      <c r="Y26" s="31">
        <f t="shared" si="2"/>
        <v>163430758</v>
      </c>
      <c r="Z26" s="32">
        <f>+IF(X26&lt;&gt;0,+(Y26/X26)*100,0)</f>
        <v>832.69865003376276</v>
      </c>
      <c r="AA26" s="33">
        <f>+AA13+AA25</f>
        <v>26289548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-161030</v>
      </c>
      <c r="F31" s="20"/>
      <c r="G31" s="20">
        <v>-185475</v>
      </c>
      <c r="H31" s="20">
        <v>-491</v>
      </c>
      <c r="I31" s="20">
        <v>-1005</v>
      </c>
      <c r="J31" s="20">
        <v>-186971</v>
      </c>
      <c r="K31" s="20">
        <v>-633</v>
      </c>
      <c r="L31" s="20">
        <v>-1585</v>
      </c>
      <c r="M31" s="20">
        <v>-2542</v>
      </c>
      <c r="N31" s="20">
        <v>-4760</v>
      </c>
      <c r="O31" s="20">
        <v>-1256</v>
      </c>
      <c r="P31" s="20">
        <v>-2295</v>
      </c>
      <c r="Q31" s="20">
        <v>-210</v>
      </c>
      <c r="R31" s="20">
        <v>-3761</v>
      </c>
      <c r="S31" s="20"/>
      <c r="T31" s="20"/>
      <c r="U31" s="20"/>
      <c r="V31" s="20"/>
      <c r="W31" s="20">
        <v>-195492</v>
      </c>
      <c r="X31" s="20"/>
      <c r="Y31" s="20">
        <v>-195492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27445764</v>
      </c>
      <c r="F32" s="20">
        <v>3928280</v>
      </c>
      <c r="G32" s="20">
        <v>33530958</v>
      </c>
      <c r="H32" s="20">
        <v>398014</v>
      </c>
      <c r="I32" s="20">
        <v>591435</v>
      </c>
      <c r="J32" s="20">
        <v>34520407</v>
      </c>
      <c r="K32" s="20">
        <v>641050</v>
      </c>
      <c r="L32" s="20">
        <v>604931</v>
      </c>
      <c r="M32" s="20">
        <v>660550</v>
      </c>
      <c r="N32" s="20">
        <v>1906531</v>
      </c>
      <c r="O32" s="20">
        <v>685549</v>
      </c>
      <c r="P32" s="20">
        <v>599129</v>
      </c>
      <c r="Q32" s="20">
        <v>629923</v>
      </c>
      <c r="R32" s="20">
        <v>1914601</v>
      </c>
      <c r="S32" s="20"/>
      <c r="T32" s="20"/>
      <c r="U32" s="20"/>
      <c r="V32" s="20"/>
      <c r="W32" s="20">
        <v>38341539</v>
      </c>
      <c r="X32" s="20">
        <v>3642451</v>
      </c>
      <c r="Y32" s="20">
        <v>34699088</v>
      </c>
      <c r="Z32" s="21">
        <v>952.63019324076015</v>
      </c>
      <c r="AA32" s="22">
        <v>3928280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8298293</v>
      </c>
      <c r="F35" s="20">
        <v>2131739</v>
      </c>
      <c r="G35" s="20">
        <v>8261400</v>
      </c>
      <c r="H35" s="20">
        <v>-84915</v>
      </c>
      <c r="I35" s="20">
        <v>199049</v>
      </c>
      <c r="J35" s="20">
        <v>8375534</v>
      </c>
      <c r="K35" s="20">
        <v>197718</v>
      </c>
      <c r="L35" s="20">
        <v>198239</v>
      </c>
      <c r="M35" s="20">
        <v>197136</v>
      </c>
      <c r="N35" s="20">
        <v>593093</v>
      </c>
      <c r="O35" s="20">
        <v>194363</v>
      </c>
      <c r="P35" s="20">
        <v>197018</v>
      </c>
      <c r="Q35" s="20">
        <v>205006</v>
      </c>
      <c r="R35" s="20">
        <v>596387</v>
      </c>
      <c r="S35" s="20"/>
      <c r="T35" s="20"/>
      <c r="U35" s="20"/>
      <c r="V35" s="20"/>
      <c r="W35" s="20">
        <v>9565014</v>
      </c>
      <c r="X35" s="20">
        <v>1598796</v>
      </c>
      <c r="Y35" s="20">
        <v>7966218</v>
      </c>
      <c r="Z35" s="21">
        <v>498.26356833517218</v>
      </c>
      <c r="AA35" s="22">
        <v>2131739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35583027</v>
      </c>
      <c r="F37" s="31">
        <f t="shared" si="3"/>
        <v>6060019</v>
      </c>
      <c r="G37" s="31">
        <f t="shared" si="3"/>
        <v>41606883</v>
      </c>
      <c r="H37" s="31">
        <f t="shared" si="3"/>
        <v>312608</v>
      </c>
      <c r="I37" s="31">
        <f t="shared" si="3"/>
        <v>789479</v>
      </c>
      <c r="J37" s="31">
        <f t="shared" si="3"/>
        <v>42708970</v>
      </c>
      <c r="K37" s="31">
        <f t="shared" si="3"/>
        <v>838135</v>
      </c>
      <c r="L37" s="31">
        <f t="shared" si="3"/>
        <v>801585</v>
      </c>
      <c r="M37" s="31">
        <f t="shared" si="3"/>
        <v>855144</v>
      </c>
      <c r="N37" s="31">
        <f t="shared" si="3"/>
        <v>2494864</v>
      </c>
      <c r="O37" s="31">
        <f t="shared" si="3"/>
        <v>878656</v>
      </c>
      <c r="P37" s="31">
        <f t="shared" si="3"/>
        <v>793852</v>
      </c>
      <c r="Q37" s="31">
        <f t="shared" si="3"/>
        <v>834719</v>
      </c>
      <c r="R37" s="31">
        <f t="shared" si="3"/>
        <v>2507227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47711061</v>
      </c>
      <c r="X37" s="31">
        <f t="shared" si="3"/>
        <v>5241247</v>
      </c>
      <c r="Y37" s="31">
        <f t="shared" si="3"/>
        <v>42469814</v>
      </c>
      <c r="Z37" s="32">
        <f>+IF(X37&lt;&gt;0,+(Y37/X37)*100,0)</f>
        <v>810.29980079168183</v>
      </c>
      <c r="AA37" s="33">
        <f>SUM(AA29:AA36)</f>
        <v>6060019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1545</v>
      </c>
      <c r="F39" s="20"/>
      <c r="G39" s="20">
        <v>3577</v>
      </c>
      <c r="H39" s="20"/>
      <c r="I39" s="20"/>
      <c r="J39" s="20">
        <v>3577</v>
      </c>
      <c r="K39" s="20"/>
      <c r="L39" s="20"/>
      <c r="M39" s="20">
        <v>426</v>
      </c>
      <c r="N39" s="20">
        <v>426</v>
      </c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8870552</v>
      </c>
      <c r="F40" s="20"/>
      <c r="G40" s="20">
        <v>8870552</v>
      </c>
      <c r="H40" s="20">
        <v>-2221800</v>
      </c>
      <c r="I40" s="20"/>
      <c r="J40" s="20">
        <v>6648752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6648752</v>
      </c>
      <c r="X40" s="20"/>
      <c r="Y40" s="20">
        <v>6648752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8872097</v>
      </c>
      <c r="F43" s="36">
        <f t="shared" si="4"/>
        <v>0</v>
      </c>
      <c r="G43" s="36">
        <f t="shared" si="4"/>
        <v>8874129</v>
      </c>
      <c r="H43" s="36">
        <f t="shared" si="4"/>
        <v>-2221800</v>
      </c>
      <c r="I43" s="36">
        <f t="shared" si="4"/>
        <v>0</v>
      </c>
      <c r="J43" s="36">
        <f t="shared" si="4"/>
        <v>6652329</v>
      </c>
      <c r="K43" s="36">
        <f t="shared" si="4"/>
        <v>0</v>
      </c>
      <c r="L43" s="36">
        <f t="shared" si="4"/>
        <v>0</v>
      </c>
      <c r="M43" s="36">
        <f t="shared" si="4"/>
        <v>426</v>
      </c>
      <c r="N43" s="36">
        <f t="shared" si="4"/>
        <v>426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6652755</v>
      </c>
      <c r="X43" s="36">
        <f t="shared" si="4"/>
        <v>0</v>
      </c>
      <c r="Y43" s="36">
        <f t="shared" si="4"/>
        <v>6652755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44455124</v>
      </c>
      <c r="F44" s="31">
        <f t="shared" si="5"/>
        <v>6060019</v>
      </c>
      <c r="G44" s="31">
        <f t="shared" si="5"/>
        <v>50481012</v>
      </c>
      <c r="H44" s="31">
        <f t="shared" si="5"/>
        <v>-1909192</v>
      </c>
      <c r="I44" s="31">
        <f t="shared" si="5"/>
        <v>789479</v>
      </c>
      <c r="J44" s="31">
        <f t="shared" si="5"/>
        <v>49361299</v>
      </c>
      <c r="K44" s="31">
        <f t="shared" si="5"/>
        <v>838135</v>
      </c>
      <c r="L44" s="31">
        <f t="shared" si="5"/>
        <v>801585</v>
      </c>
      <c r="M44" s="31">
        <f t="shared" si="5"/>
        <v>855570</v>
      </c>
      <c r="N44" s="31">
        <f t="shared" si="5"/>
        <v>2495290</v>
      </c>
      <c r="O44" s="31">
        <f t="shared" si="5"/>
        <v>878656</v>
      </c>
      <c r="P44" s="31">
        <f t="shared" si="5"/>
        <v>793852</v>
      </c>
      <c r="Q44" s="31">
        <f t="shared" si="5"/>
        <v>834719</v>
      </c>
      <c r="R44" s="31">
        <f t="shared" si="5"/>
        <v>2507227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54363816</v>
      </c>
      <c r="X44" s="31">
        <f t="shared" si="5"/>
        <v>5241247</v>
      </c>
      <c r="Y44" s="31">
        <f t="shared" si="5"/>
        <v>49122569</v>
      </c>
      <c r="Z44" s="32">
        <f>+IF(X44&lt;&gt;0,+(Y44/X44)*100,0)</f>
        <v>937.2305674584693</v>
      </c>
      <c r="AA44" s="33">
        <f>+AA37+AA43</f>
        <v>6060019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103789083</v>
      </c>
      <c r="F45" s="44">
        <f t="shared" si="6"/>
        <v>20229529</v>
      </c>
      <c r="G45" s="44">
        <f t="shared" si="6"/>
        <v>119955511</v>
      </c>
      <c r="H45" s="44">
        <f t="shared" si="6"/>
        <v>-7437660</v>
      </c>
      <c r="I45" s="44">
        <f t="shared" si="6"/>
        <v>-554275</v>
      </c>
      <c r="J45" s="44">
        <f t="shared" si="6"/>
        <v>111963576</v>
      </c>
      <c r="K45" s="44">
        <f t="shared" si="6"/>
        <v>-622089</v>
      </c>
      <c r="L45" s="44">
        <f t="shared" si="6"/>
        <v>-612846</v>
      </c>
      <c r="M45" s="44">
        <f t="shared" si="6"/>
        <v>11017826</v>
      </c>
      <c r="N45" s="44">
        <f t="shared" si="6"/>
        <v>9782891</v>
      </c>
      <c r="O45" s="44">
        <f t="shared" si="6"/>
        <v>-889277</v>
      </c>
      <c r="P45" s="44">
        <f t="shared" si="6"/>
        <v>-687725</v>
      </c>
      <c r="Q45" s="44">
        <f t="shared" si="6"/>
        <v>8524116</v>
      </c>
      <c r="R45" s="44">
        <f t="shared" si="6"/>
        <v>6947114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128693581</v>
      </c>
      <c r="X45" s="44">
        <f t="shared" si="6"/>
        <v>14385392</v>
      </c>
      <c r="Y45" s="44">
        <f t="shared" si="6"/>
        <v>114308189</v>
      </c>
      <c r="Z45" s="45">
        <f>+IF(X45&lt;&gt;0,+(Y45/X45)*100,0)</f>
        <v>794.61295875705025</v>
      </c>
      <c r="AA45" s="46">
        <f>+AA26-AA44</f>
        <v>20229529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24592305</v>
      </c>
      <c r="F47" s="20">
        <v>23984445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18140301</v>
      </c>
      <c r="Y47" s="20">
        <v>-18140301</v>
      </c>
      <c r="Z47" s="47">
        <v>-100</v>
      </c>
      <c r="AA47" s="22">
        <v>23984445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24592305</v>
      </c>
      <c r="F50" s="52">
        <f t="shared" si="7"/>
        <v>23984445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18140301</v>
      </c>
      <c r="Y50" s="52">
        <f t="shared" si="7"/>
        <v>-18140301</v>
      </c>
      <c r="Z50" s="53">
        <f>+IF(X50&lt;&gt;0,+(Y50/X50)*100,0)</f>
        <v>-100</v>
      </c>
      <c r="AA50" s="54">
        <f>SUM(AA47:AA49)</f>
        <v>23984445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-79480</v>
      </c>
      <c r="D6" s="18"/>
      <c r="E6" s="19">
        <v>20288246</v>
      </c>
      <c r="F6" s="20">
        <v>27262050</v>
      </c>
      <c r="G6" s="20"/>
      <c r="H6" s="20">
        <v>2740607</v>
      </c>
      <c r="I6" s="20">
        <v>1381952</v>
      </c>
      <c r="J6" s="20">
        <v>4122559</v>
      </c>
      <c r="K6" s="20">
        <v>1593608</v>
      </c>
      <c r="L6" s="20">
        <v>1409456</v>
      </c>
      <c r="M6" s="20">
        <v>1235967</v>
      </c>
      <c r="N6" s="20">
        <v>4239031</v>
      </c>
      <c r="O6" s="20">
        <v>1906967</v>
      </c>
      <c r="P6" s="20">
        <v>1499808</v>
      </c>
      <c r="Q6" s="20">
        <v>1238403</v>
      </c>
      <c r="R6" s="20">
        <v>4645178</v>
      </c>
      <c r="S6" s="20"/>
      <c r="T6" s="20"/>
      <c r="U6" s="20"/>
      <c r="V6" s="20"/>
      <c r="W6" s="20">
        <v>13006768</v>
      </c>
      <c r="X6" s="20">
        <v>16480003</v>
      </c>
      <c r="Y6" s="20">
        <v>-3473235</v>
      </c>
      <c r="Z6" s="21">
        <v>-21.075451260536784</v>
      </c>
      <c r="AA6" s="22">
        <v>27262050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4296800</v>
      </c>
      <c r="F7" s="20">
        <v>7960961</v>
      </c>
      <c r="G7" s="20"/>
      <c r="H7" s="20">
        <v>2476828</v>
      </c>
      <c r="I7" s="20">
        <v>2283107</v>
      </c>
      <c r="J7" s="20">
        <v>4759935</v>
      </c>
      <c r="K7" s="20">
        <v>2401018</v>
      </c>
      <c r="L7" s="20">
        <v>30966</v>
      </c>
      <c r="M7" s="20">
        <v>3316720</v>
      </c>
      <c r="N7" s="20">
        <v>5748704</v>
      </c>
      <c r="O7" s="20">
        <v>1254129</v>
      </c>
      <c r="P7" s="20">
        <v>1755532</v>
      </c>
      <c r="Q7" s="20">
        <v>1094254</v>
      </c>
      <c r="R7" s="20">
        <v>4103915</v>
      </c>
      <c r="S7" s="20"/>
      <c r="T7" s="20"/>
      <c r="U7" s="20"/>
      <c r="V7" s="20"/>
      <c r="W7" s="20">
        <v>14612554</v>
      </c>
      <c r="X7" s="20">
        <v>6892458</v>
      </c>
      <c r="Y7" s="20">
        <v>7720096</v>
      </c>
      <c r="Z7" s="21">
        <v>112.00787875675123</v>
      </c>
      <c r="AA7" s="22">
        <v>7960961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-7000000</v>
      </c>
      <c r="F8" s="20">
        <v>-7000000</v>
      </c>
      <c r="G8" s="20"/>
      <c r="H8" s="20">
        <v>-356835</v>
      </c>
      <c r="I8" s="20"/>
      <c r="J8" s="20">
        <v>-356835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-356835</v>
      </c>
      <c r="X8" s="20">
        <v>-5249997</v>
      </c>
      <c r="Y8" s="20">
        <v>4893162</v>
      </c>
      <c r="Z8" s="21">
        <v>-93.203138973222266</v>
      </c>
      <c r="AA8" s="22">
        <v>-7000000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-79480</v>
      </c>
      <c r="D13" s="29">
        <f>SUM(D6:D12)</f>
        <v>0</v>
      </c>
      <c r="E13" s="30">
        <f t="shared" si="0"/>
        <v>17585046</v>
      </c>
      <c r="F13" s="31">
        <f t="shared" si="0"/>
        <v>28223011</v>
      </c>
      <c r="G13" s="31">
        <f t="shared" si="0"/>
        <v>0</v>
      </c>
      <c r="H13" s="31">
        <f t="shared" si="0"/>
        <v>4860600</v>
      </c>
      <c r="I13" s="31">
        <f t="shared" si="0"/>
        <v>3665059</v>
      </c>
      <c r="J13" s="31">
        <f t="shared" si="0"/>
        <v>8525659</v>
      </c>
      <c r="K13" s="31">
        <f t="shared" si="0"/>
        <v>3994626</v>
      </c>
      <c r="L13" s="31">
        <f t="shared" si="0"/>
        <v>1440422</v>
      </c>
      <c r="M13" s="31">
        <f t="shared" si="0"/>
        <v>4552687</v>
      </c>
      <c r="N13" s="31">
        <f t="shared" si="0"/>
        <v>9987735</v>
      </c>
      <c r="O13" s="31">
        <f t="shared" si="0"/>
        <v>3161096</v>
      </c>
      <c r="P13" s="31">
        <f t="shared" si="0"/>
        <v>3255340</v>
      </c>
      <c r="Q13" s="31">
        <f t="shared" si="0"/>
        <v>2332657</v>
      </c>
      <c r="R13" s="31">
        <f t="shared" si="0"/>
        <v>8749093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27262487</v>
      </c>
      <c r="X13" s="31">
        <f t="shared" si="0"/>
        <v>18122464</v>
      </c>
      <c r="Y13" s="31">
        <f t="shared" si="0"/>
        <v>9140023</v>
      </c>
      <c r="Z13" s="32">
        <f>+IF(X13&lt;&gt;0,+(Y13/X13)*100,0)</f>
        <v>50.434769797307922</v>
      </c>
      <c r="AA13" s="33">
        <f>SUM(AA6:AA12)</f>
        <v>28223011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35308749</v>
      </c>
      <c r="D17" s="18"/>
      <c r="E17" s="19"/>
      <c r="F17" s="20">
        <v>35308749</v>
      </c>
      <c r="G17" s="24"/>
      <c r="H17" s="24">
        <v>35308749</v>
      </c>
      <c r="I17" s="24"/>
      <c r="J17" s="20">
        <v>35308749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35308749</v>
      </c>
      <c r="X17" s="20">
        <v>35308749</v>
      </c>
      <c r="Y17" s="24"/>
      <c r="Z17" s="25"/>
      <c r="AA17" s="26">
        <v>35308749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35308749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35308749</v>
      </c>
      <c r="G25" s="36">
        <f t="shared" si="1"/>
        <v>0</v>
      </c>
      <c r="H25" s="36">
        <f t="shared" si="1"/>
        <v>35308749</v>
      </c>
      <c r="I25" s="36">
        <f t="shared" si="1"/>
        <v>0</v>
      </c>
      <c r="J25" s="36">
        <f t="shared" si="1"/>
        <v>35308749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35308749</v>
      </c>
      <c r="X25" s="36">
        <f t="shared" si="1"/>
        <v>35308749</v>
      </c>
      <c r="Y25" s="36">
        <f t="shared" si="1"/>
        <v>0</v>
      </c>
      <c r="Z25" s="37">
        <f>+IF(X25&lt;&gt;0,+(Y25/X25)*100,0)</f>
        <v>0</v>
      </c>
      <c r="AA25" s="38">
        <f>SUM(AA15:AA24)</f>
        <v>35308749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35229269</v>
      </c>
      <c r="D26" s="29">
        <f>+D13+D25</f>
        <v>0</v>
      </c>
      <c r="E26" s="30">
        <f t="shared" si="2"/>
        <v>17585046</v>
      </c>
      <c r="F26" s="31">
        <f t="shared" si="2"/>
        <v>63531760</v>
      </c>
      <c r="G26" s="31">
        <f t="shared" si="2"/>
        <v>0</v>
      </c>
      <c r="H26" s="31">
        <f t="shared" si="2"/>
        <v>40169349</v>
      </c>
      <c r="I26" s="31">
        <f t="shared" si="2"/>
        <v>3665059</v>
      </c>
      <c r="J26" s="31">
        <f t="shared" si="2"/>
        <v>43834408</v>
      </c>
      <c r="K26" s="31">
        <f t="shared" si="2"/>
        <v>3994626</v>
      </c>
      <c r="L26" s="31">
        <f t="shared" si="2"/>
        <v>1440422</v>
      </c>
      <c r="M26" s="31">
        <f t="shared" si="2"/>
        <v>4552687</v>
      </c>
      <c r="N26" s="31">
        <f t="shared" si="2"/>
        <v>9987735</v>
      </c>
      <c r="O26" s="31">
        <f t="shared" si="2"/>
        <v>3161096</v>
      </c>
      <c r="P26" s="31">
        <f t="shared" si="2"/>
        <v>3255340</v>
      </c>
      <c r="Q26" s="31">
        <f t="shared" si="2"/>
        <v>2332657</v>
      </c>
      <c r="R26" s="31">
        <f t="shared" si="2"/>
        <v>8749093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62571236</v>
      </c>
      <c r="X26" s="31">
        <f t="shared" si="2"/>
        <v>53431213</v>
      </c>
      <c r="Y26" s="31">
        <f t="shared" si="2"/>
        <v>9140023</v>
      </c>
      <c r="Z26" s="32">
        <f>+IF(X26&lt;&gt;0,+(Y26/X26)*100,0)</f>
        <v>17.106149171646166</v>
      </c>
      <c r="AA26" s="33">
        <f>+AA13+AA25</f>
        <v>63531760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35229269</v>
      </c>
      <c r="D45" s="42">
        <f t="shared" si="6"/>
        <v>0</v>
      </c>
      <c r="E45" s="43">
        <f t="shared" si="6"/>
        <v>17585046</v>
      </c>
      <c r="F45" s="44">
        <f t="shared" si="6"/>
        <v>63531760</v>
      </c>
      <c r="G45" s="44">
        <f t="shared" si="6"/>
        <v>0</v>
      </c>
      <c r="H45" s="44">
        <f t="shared" si="6"/>
        <v>40169349</v>
      </c>
      <c r="I45" s="44">
        <f t="shared" si="6"/>
        <v>3665059</v>
      </c>
      <c r="J45" s="44">
        <f t="shared" si="6"/>
        <v>43834408</v>
      </c>
      <c r="K45" s="44">
        <f t="shared" si="6"/>
        <v>3994626</v>
      </c>
      <c r="L45" s="44">
        <f t="shared" si="6"/>
        <v>1440422</v>
      </c>
      <c r="M45" s="44">
        <f t="shared" si="6"/>
        <v>4552687</v>
      </c>
      <c r="N45" s="44">
        <f t="shared" si="6"/>
        <v>9987735</v>
      </c>
      <c r="O45" s="44">
        <f t="shared" si="6"/>
        <v>3161096</v>
      </c>
      <c r="P45" s="44">
        <f t="shared" si="6"/>
        <v>3255340</v>
      </c>
      <c r="Q45" s="44">
        <f t="shared" si="6"/>
        <v>2332657</v>
      </c>
      <c r="R45" s="44">
        <f t="shared" si="6"/>
        <v>8749093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62571236</v>
      </c>
      <c r="X45" s="44">
        <f t="shared" si="6"/>
        <v>53431213</v>
      </c>
      <c r="Y45" s="44">
        <f t="shared" si="6"/>
        <v>9140023</v>
      </c>
      <c r="Z45" s="45">
        <f>+IF(X45&lt;&gt;0,+(Y45/X45)*100,0)</f>
        <v>17.106149171646166</v>
      </c>
      <c r="AA45" s="46">
        <f>+AA26-AA44</f>
        <v>63531760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17585046</v>
      </c>
      <c r="F47" s="20">
        <v>24558850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14458303</v>
      </c>
      <c r="Y47" s="20">
        <v>-14458303</v>
      </c>
      <c r="Z47" s="47">
        <v>-100</v>
      </c>
      <c r="AA47" s="22">
        <v>24558850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17585046</v>
      </c>
      <c r="F50" s="52">
        <f t="shared" si="7"/>
        <v>24558850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14458303</v>
      </c>
      <c r="Y50" s="52">
        <f t="shared" si="7"/>
        <v>-14458303</v>
      </c>
      <c r="Z50" s="53">
        <f>+IF(X50&lt;&gt;0,+(Y50/X50)*100,0)</f>
        <v>-100</v>
      </c>
      <c r="AA50" s="54">
        <f>SUM(AA47:AA49)</f>
        <v>24558850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-147806</v>
      </c>
      <c r="D6" s="18"/>
      <c r="E6" s="19">
        <v>-1410759</v>
      </c>
      <c r="F6" s="20">
        <v>-2747339</v>
      </c>
      <c r="G6" s="20"/>
      <c r="H6" s="20">
        <v>2824</v>
      </c>
      <c r="I6" s="20"/>
      <c r="J6" s="20">
        <v>2824</v>
      </c>
      <c r="K6" s="20"/>
      <c r="L6" s="20">
        <v>454699</v>
      </c>
      <c r="M6" s="20">
        <v>189866</v>
      </c>
      <c r="N6" s="20">
        <v>644565</v>
      </c>
      <c r="O6" s="20">
        <v>217778</v>
      </c>
      <c r="P6" s="20">
        <v>204212</v>
      </c>
      <c r="Q6" s="20">
        <v>180327</v>
      </c>
      <c r="R6" s="20">
        <v>602317</v>
      </c>
      <c r="S6" s="20"/>
      <c r="T6" s="20"/>
      <c r="U6" s="20"/>
      <c r="V6" s="20"/>
      <c r="W6" s="20">
        <v>1249706</v>
      </c>
      <c r="X6" s="20">
        <v>-2060514</v>
      </c>
      <c r="Y6" s="20">
        <v>3310220</v>
      </c>
      <c r="Z6" s="21">
        <v>-160.65020669599915</v>
      </c>
      <c r="AA6" s="22">
        <v>-2747339</v>
      </c>
    </row>
    <row r="7" spans="1:27" x14ac:dyDescent="0.25">
      <c r="A7" s="23" t="s">
        <v>35</v>
      </c>
      <c r="B7" s="17" t="s">
        <v>32</v>
      </c>
      <c r="C7" s="18">
        <v>3200965</v>
      </c>
      <c r="D7" s="18"/>
      <c r="E7" s="19">
        <v>-273429</v>
      </c>
      <c r="F7" s="20">
        <v>-273429</v>
      </c>
      <c r="G7" s="20"/>
      <c r="H7" s="20">
        <v>-2824</v>
      </c>
      <c r="I7" s="20"/>
      <c r="J7" s="20">
        <v>-2824</v>
      </c>
      <c r="K7" s="20"/>
      <c r="L7" s="20">
        <v>351819</v>
      </c>
      <c r="M7" s="20">
        <v>233340</v>
      </c>
      <c r="N7" s="20">
        <v>585159</v>
      </c>
      <c r="O7" s="20">
        <v>205860</v>
      </c>
      <c r="P7" s="20">
        <v>207552</v>
      </c>
      <c r="Q7" s="20">
        <v>242930</v>
      </c>
      <c r="R7" s="20">
        <v>656342</v>
      </c>
      <c r="S7" s="20"/>
      <c r="T7" s="20"/>
      <c r="U7" s="20"/>
      <c r="V7" s="20"/>
      <c r="W7" s="20">
        <v>1238677</v>
      </c>
      <c r="X7" s="20">
        <v>-205074</v>
      </c>
      <c r="Y7" s="20">
        <v>1443751</v>
      </c>
      <c r="Z7" s="21">
        <v>-704.01464837083199</v>
      </c>
      <c r="AA7" s="22">
        <v>-273429</v>
      </c>
    </row>
    <row r="8" spans="1:27" x14ac:dyDescent="0.25">
      <c r="A8" s="23" t="s">
        <v>36</v>
      </c>
      <c r="B8" s="17" t="s">
        <v>32</v>
      </c>
      <c r="C8" s="18">
        <v>-1630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3051529</v>
      </c>
      <c r="D13" s="29">
        <f>SUM(D6:D12)</f>
        <v>0</v>
      </c>
      <c r="E13" s="30">
        <f t="shared" si="0"/>
        <v>-1684188</v>
      </c>
      <c r="F13" s="31">
        <f t="shared" si="0"/>
        <v>-3020768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806518</v>
      </c>
      <c r="M13" s="31">
        <f t="shared" si="0"/>
        <v>423206</v>
      </c>
      <c r="N13" s="31">
        <f t="shared" si="0"/>
        <v>1229724</v>
      </c>
      <c r="O13" s="31">
        <f t="shared" si="0"/>
        <v>423638</v>
      </c>
      <c r="P13" s="31">
        <f t="shared" si="0"/>
        <v>411764</v>
      </c>
      <c r="Q13" s="31">
        <f t="shared" si="0"/>
        <v>423257</v>
      </c>
      <c r="R13" s="31">
        <f t="shared" si="0"/>
        <v>1258659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2488383</v>
      </c>
      <c r="X13" s="31">
        <f t="shared" si="0"/>
        <v>-2265588</v>
      </c>
      <c r="Y13" s="31">
        <f t="shared" si="0"/>
        <v>4753971</v>
      </c>
      <c r="Z13" s="32">
        <f>+IF(X13&lt;&gt;0,+(Y13/X13)*100,0)</f>
        <v>-209.83387094211304</v>
      </c>
      <c r="AA13" s="33">
        <f>SUM(AA6:AA12)</f>
        <v>-3020768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-1119805</v>
      </c>
      <c r="F17" s="20">
        <v>-1119805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-839853</v>
      </c>
      <c r="Y17" s="24">
        <v>839853</v>
      </c>
      <c r="Z17" s="25">
        <v>-100</v>
      </c>
      <c r="AA17" s="26">
        <v>-1119805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-1119805</v>
      </c>
      <c r="F25" s="36">
        <f t="shared" si="1"/>
        <v>-1119805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-839853</v>
      </c>
      <c r="Y25" s="36">
        <f t="shared" si="1"/>
        <v>839853</v>
      </c>
      <c r="Z25" s="37">
        <f>+IF(X25&lt;&gt;0,+(Y25/X25)*100,0)</f>
        <v>-100</v>
      </c>
      <c r="AA25" s="38">
        <f>SUM(AA15:AA24)</f>
        <v>-1119805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3051529</v>
      </c>
      <c r="D26" s="29">
        <f>+D13+D25</f>
        <v>0</v>
      </c>
      <c r="E26" s="30">
        <f t="shared" si="2"/>
        <v>-2803993</v>
      </c>
      <c r="F26" s="31">
        <f t="shared" si="2"/>
        <v>-4140573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806518</v>
      </c>
      <c r="M26" s="31">
        <f t="shared" si="2"/>
        <v>423206</v>
      </c>
      <c r="N26" s="31">
        <f t="shared" si="2"/>
        <v>1229724</v>
      </c>
      <c r="O26" s="31">
        <f t="shared" si="2"/>
        <v>423638</v>
      </c>
      <c r="P26" s="31">
        <f t="shared" si="2"/>
        <v>411764</v>
      </c>
      <c r="Q26" s="31">
        <f t="shared" si="2"/>
        <v>423257</v>
      </c>
      <c r="R26" s="31">
        <f t="shared" si="2"/>
        <v>1258659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2488383</v>
      </c>
      <c r="X26" s="31">
        <f t="shared" si="2"/>
        <v>-3105441</v>
      </c>
      <c r="Y26" s="31">
        <f t="shared" si="2"/>
        <v>5593824</v>
      </c>
      <c r="Z26" s="32">
        <f>+IF(X26&lt;&gt;0,+(Y26/X26)*100,0)</f>
        <v>-180.12977866911658</v>
      </c>
      <c r="AA26" s="33">
        <f>+AA13+AA25</f>
        <v>-4140573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2221392</v>
      </c>
      <c r="D32" s="18"/>
      <c r="E32" s="19"/>
      <c r="F32" s="20"/>
      <c r="G32" s="20">
        <v>112803</v>
      </c>
      <c r="H32" s="20"/>
      <c r="I32" s="20">
        <v>100035</v>
      </c>
      <c r="J32" s="20">
        <v>212838</v>
      </c>
      <c r="K32" s="20">
        <v>105808</v>
      </c>
      <c r="L32" s="20">
        <v>111338</v>
      </c>
      <c r="M32" s="20">
        <v>129736</v>
      </c>
      <c r="N32" s="20">
        <v>346882</v>
      </c>
      <c r="O32" s="20">
        <v>109602</v>
      </c>
      <c r="P32" s="20">
        <v>95676</v>
      </c>
      <c r="Q32" s="20">
        <v>155456</v>
      </c>
      <c r="R32" s="20">
        <v>360734</v>
      </c>
      <c r="S32" s="20"/>
      <c r="T32" s="20"/>
      <c r="U32" s="20"/>
      <c r="V32" s="20"/>
      <c r="W32" s="20">
        <v>920454</v>
      </c>
      <c r="X32" s="20"/>
      <c r="Y32" s="20">
        <v>920454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2221392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112803</v>
      </c>
      <c r="H37" s="31">
        <f t="shared" si="3"/>
        <v>0</v>
      </c>
      <c r="I37" s="31">
        <f t="shared" si="3"/>
        <v>100035</v>
      </c>
      <c r="J37" s="31">
        <f t="shared" si="3"/>
        <v>212838</v>
      </c>
      <c r="K37" s="31">
        <f t="shared" si="3"/>
        <v>105808</v>
      </c>
      <c r="L37" s="31">
        <f t="shared" si="3"/>
        <v>111338</v>
      </c>
      <c r="M37" s="31">
        <f t="shared" si="3"/>
        <v>129736</v>
      </c>
      <c r="N37" s="31">
        <f t="shared" si="3"/>
        <v>346882</v>
      </c>
      <c r="O37" s="31">
        <f t="shared" si="3"/>
        <v>109602</v>
      </c>
      <c r="P37" s="31">
        <f t="shared" si="3"/>
        <v>95676</v>
      </c>
      <c r="Q37" s="31">
        <f t="shared" si="3"/>
        <v>155456</v>
      </c>
      <c r="R37" s="31">
        <f t="shared" si="3"/>
        <v>360734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920454</v>
      </c>
      <c r="X37" s="31">
        <f t="shared" si="3"/>
        <v>0</v>
      </c>
      <c r="Y37" s="31">
        <f t="shared" si="3"/>
        <v>920454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2221392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112803</v>
      </c>
      <c r="H44" s="31">
        <f t="shared" si="5"/>
        <v>0</v>
      </c>
      <c r="I44" s="31">
        <f t="shared" si="5"/>
        <v>100035</v>
      </c>
      <c r="J44" s="31">
        <f t="shared" si="5"/>
        <v>212838</v>
      </c>
      <c r="K44" s="31">
        <f t="shared" si="5"/>
        <v>105808</v>
      </c>
      <c r="L44" s="31">
        <f t="shared" si="5"/>
        <v>111338</v>
      </c>
      <c r="M44" s="31">
        <f t="shared" si="5"/>
        <v>129736</v>
      </c>
      <c r="N44" s="31">
        <f t="shared" si="5"/>
        <v>346882</v>
      </c>
      <c r="O44" s="31">
        <f t="shared" si="5"/>
        <v>109602</v>
      </c>
      <c r="P44" s="31">
        <f t="shared" si="5"/>
        <v>95676</v>
      </c>
      <c r="Q44" s="31">
        <f t="shared" si="5"/>
        <v>155456</v>
      </c>
      <c r="R44" s="31">
        <f t="shared" si="5"/>
        <v>360734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920454</v>
      </c>
      <c r="X44" s="31">
        <f t="shared" si="5"/>
        <v>0</v>
      </c>
      <c r="Y44" s="31">
        <f t="shared" si="5"/>
        <v>920454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830137</v>
      </c>
      <c r="D45" s="42">
        <f t="shared" si="6"/>
        <v>0</v>
      </c>
      <c r="E45" s="43">
        <f t="shared" si="6"/>
        <v>-2803993</v>
      </c>
      <c r="F45" s="44">
        <f t="shared" si="6"/>
        <v>-4140573</v>
      </c>
      <c r="G45" s="44">
        <f t="shared" si="6"/>
        <v>-112803</v>
      </c>
      <c r="H45" s="44">
        <f t="shared" si="6"/>
        <v>0</v>
      </c>
      <c r="I45" s="44">
        <f t="shared" si="6"/>
        <v>-100035</v>
      </c>
      <c r="J45" s="44">
        <f t="shared" si="6"/>
        <v>-212838</v>
      </c>
      <c r="K45" s="44">
        <f t="shared" si="6"/>
        <v>-105808</v>
      </c>
      <c r="L45" s="44">
        <f t="shared" si="6"/>
        <v>695180</v>
      </c>
      <c r="M45" s="44">
        <f t="shared" si="6"/>
        <v>293470</v>
      </c>
      <c r="N45" s="44">
        <f t="shared" si="6"/>
        <v>882842</v>
      </c>
      <c r="O45" s="44">
        <f t="shared" si="6"/>
        <v>314036</v>
      </c>
      <c r="P45" s="44">
        <f t="shared" si="6"/>
        <v>316088</v>
      </c>
      <c r="Q45" s="44">
        <f t="shared" si="6"/>
        <v>267801</v>
      </c>
      <c r="R45" s="44">
        <f t="shared" si="6"/>
        <v>897925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1567929</v>
      </c>
      <c r="X45" s="44">
        <f t="shared" si="6"/>
        <v>-3105441</v>
      </c>
      <c r="Y45" s="44">
        <f t="shared" si="6"/>
        <v>4673370</v>
      </c>
      <c r="Z45" s="45">
        <f>+IF(X45&lt;&gt;0,+(Y45/X45)*100,0)</f>
        <v>-150.48973720640643</v>
      </c>
      <c r="AA45" s="46">
        <f>+AA26-AA44</f>
        <v>-4140573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14038784</v>
      </c>
      <c r="D6" s="18"/>
      <c r="E6" s="19">
        <v>16338576</v>
      </c>
      <c r="F6" s="20"/>
      <c r="G6" s="20">
        <v>1108373</v>
      </c>
      <c r="H6" s="20">
        <v>1364702</v>
      </c>
      <c r="I6" s="20">
        <v>1132745</v>
      </c>
      <c r="J6" s="20">
        <v>3605820</v>
      </c>
      <c r="K6" s="20">
        <v>1180226</v>
      </c>
      <c r="L6" s="20">
        <v>1336716</v>
      </c>
      <c r="M6" s="20">
        <v>1016499</v>
      </c>
      <c r="N6" s="20">
        <v>3533441</v>
      </c>
      <c r="O6" s="20">
        <v>1248638</v>
      </c>
      <c r="P6" s="20">
        <v>1174919</v>
      </c>
      <c r="Q6" s="20"/>
      <c r="R6" s="20">
        <v>2423557</v>
      </c>
      <c r="S6" s="20"/>
      <c r="T6" s="20"/>
      <c r="U6" s="20"/>
      <c r="V6" s="20"/>
      <c r="W6" s="20">
        <v>9562818</v>
      </c>
      <c r="X6" s="20"/>
      <c r="Y6" s="20">
        <v>9562818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5131457</v>
      </c>
      <c r="D7" s="18"/>
      <c r="E7" s="19">
        <v>-5412451</v>
      </c>
      <c r="F7" s="20">
        <v>4677938</v>
      </c>
      <c r="G7" s="20">
        <v>717342</v>
      </c>
      <c r="H7" s="20">
        <v>318503</v>
      </c>
      <c r="I7" s="20">
        <v>551683</v>
      </c>
      <c r="J7" s="20">
        <v>1587528</v>
      </c>
      <c r="K7" s="20">
        <v>576639</v>
      </c>
      <c r="L7" s="20">
        <v>241560</v>
      </c>
      <c r="M7" s="20">
        <v>642805</v>
      </c>
      <c r="N7" s="20">
        <v>1461004</v>
      </c>
      <c r="O7" s="20">
        <v>434813</v>
      </c>
      <c r="P7" s="20">
        <v>460347</v>
      </c>
      <c r="Q7" s="20">
        <v>552603</v>
      </c>
      <c r="R7" s="20">
        <v>1447763</v>
      </c>
      <c r="S7" s="20"/>
      <c r="T7" s="20"/>
      <c r="U7" s="20"/>
      <c r="V7" s="20"/>
      <c r="W7" s="20">
        <v>4496295</v>
      </c>
      <c r="X7" s="20">
        <v>3508452</v>
      </c>
      <c r="Y7" s="20">
        <v>987843</v>
      </c>
      <c r="Z7" s="21">
        <v>28.156092772538997</v>
      </c>
      <c r="AA7" s="22">
        <v>4677938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-15250</v>
      </c>
      <c r="D10" s="18"/>
      <c r="E10" s="19"/>
      <c r="F10" s="20"/>
      <c r="G10" s="20"/>
      <c r="H10" s="20"/>
      <c r="I10" s="20"/>
      <c r="J10" s="20"/>
      <c r="K10" s="20">
        <v>-294</v>
      </c>
      <c r="L10" s="20"/>
      <c r="M10" s="20"/>
      <c r="N10" s="20">
        <v>-294</v>
      </c>
      <c r="O10" s="20">
        <v>-732</v>
      </c>
      <c r="P10" s="20">
        <v>-14565</v>
      </c>
      <c r="Q10" s="20"/>
      <c r="R10" s="20">
        <v>-15297</v>
      </c>
      <c r="S10" s="20"/>
      <c r="T10" s="20"/>
      <c r="U10" s="20"/>
      <c r="V10" s="20"/>
      <c r="W10" s="20">
        <v>-15591</v>
      </c>
      <c r="X10" s="20"/>
      <c r="Y10" s="20">
        <v>-15591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19154991</v>
      </c>
      <c r="D13" s="29">
        <f>SUM(D6:D12)</f>
        <v>0</v>
      </c>
      <c r="E13" s="30">
        <f t="shared" si="0"/>
        <v>10926125</v>
      </c>
      <c r="F13" s="31">
        <f t="shared" si="0"/>
        <v>4677938</v>
      </c>
      <c r="G13" s="31">
        <f t="shared" si="0"/>
        <v>1825715</v>
      </c>
      <c r="H13" s="31">
        <f t="shared" si="0"/>
        <v>1683205</v>
      </c>
      <c r="I13" s="31">
        <f t="shared" si="0"/>
        <v>1684428</v>
      </c>
      <c r="J13" s="31">
        <f t="shared" si="0"/>
        <v>5193348</v>
      </c>
      <c r="K13" s="31">
        <f t="shared" si="0"/>
        <v>1756571</v>
      </c>
      <c r="L13" s="31">
        <f t="shared" si="0"/>
        <v>1578276</v>
      </c>
      <c r="M13" s="31">
        <f t="shared" si="0"/>
        <v>1659304</v>
      </c>
      <c r="N13" s="31">
        <f t="shared" si="0"/>
        <v>4994151</v>
      </c>
      <c r="O13" s="31">
        <f t="shared" si="0"/>
        <v>1682719</v>
      </c>
      <c r="P13" s="31">
        <f t="shared" si="0"/>
        <v>1620701</v>
      </c>
      <c r="Q13" s="31">
        <f t="shared" si="0"/>
        <v>552603</v>
      </c>
      <c r="R13" s="31">
        <f t="shared" si="0"/>
        <v>3856023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14043522</v>
      </c>
      <c r="X13" s="31">
        <f t="shared" si="0"/>
        <v>3508452</v>
      </c>
      <c r="Y13" s="31">
        <f t="shared" si="0"/>
        <v>10535070</v>
      </c>
      <c r="Z13" s="32">
        <f>+IF(X13&lt;&gt;0,+(Y13/X13)*100,0)</f>
        <v>300.27687424539369</v>
      </c>
      <c r="AA13" s="33">
        <f>SUM(AA6:AA12)</f>
        <v>4677938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14888670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-19940679</v>
      </c>
      <c r="Y17" s="24">
        <v>19940679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14888670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-19940679</v>
      </c>
      <c r="Y25" s="36">
        <f t="shared" si="1"/>
        <v>19940679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34043661</v>
      </c>
      <c r="D26" s="29">
        <f>+D13+D25</f>
        <v>0</v>
      </c>
      <c r="E26" s="30">
        <f t="shared" si="2"/>
        <v>-15661449</v>
      </c>
      <c r="F26" s="31">
        <f t="shared" si="2"/>
        <v>-21909636</v>
      </c>
      <c r="G26" s="31">
        <f t="shared" si="2"/>
        <v>1825715</v>
      </c>
      <c r="H26" s="31">
        <f t="shared" si="2"/>
        <v>1683205</v>
      </c>
      <c r="I26" s="31">
        <f t="shared" si="2"/>
        <v>1684428</v>
      </c>
      <c r="J26" s="31">
        <f t="shared" si="2"/>
        <v>5193348</v>
      </c>
      <c r="K26" s="31">
        <f t="shared" si="2"/>
        <v>1756571</v>
      </c>
      <c r="L26" s="31">
        <f t="shared" si="2"/>
        <v>1578276</v>
      </c>
      <c r="M26" s="31">
        <f t="shared" si="2"/>
        <v>1659304</v>
      </c>
      <c r="N26" s="31">
        <f t="shared" si="2"/>
        <v>4994151</v>
      </c>
      <c r="O26" s="31">
        <f t="shared" si="2"/>
        <v>1682719</v>
      </c>
      <c r="P26" s="31">
        <f t="shared" si="2"/>
        <v>1620701</v>
      </c>
      <c r="Q26" s="31">
        <f t="shared" si="2"/>
        <v>552603</v>
      </c>
      <c r="R26" s="31">
        <f t="shared" si="2"/>
        <v>3856023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14043522</v>
      </c>
      <c r="X26" s="31">
        <f t="shared" si="2"/>
        <v>-16432227</v>
      </c>
      <c r="Y26" s="31">
        <f t="shared" si="2"/>
        <v>30475749</v>
      </c>
      <c r="Z26" s="32">
        <f>+IF(X26&lt;&gt;0,+(Y26/X26)*100,0)</f>
        <v>-185.46329112907216</v>
      </c>
      <c r="AA26" s="33">
        <f>+AA13+AA25</f>
        <v>-21909636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7782585</v>
      </c>
      <c r="D32" s="18"/>
      <c r="E32" s="19"/>
      <c r="F32" s="20">
        <v>-20619000</v>
      </c>
      <c r="G32" s="20">
        <v>576066</v>
      </c>
      <c r="H32" s="20">
        <v>629528</v>
      </c>
      <c r="I32" s="20">
        <v>583556</v>
      </c>
      <c r="J32" s="20">
        <v>1789150</v>
      </c>
      <c r="K32" s="20">
        <v>652960</v>
      </c>
      <c r="L32" s="20">
        <v>592775</v>
      </c>
      <c r="M32" s="20">
        <v>636574</v>
      </c>
      <c r="N32" s="20">
        <v>1882309</v>
      </c>
      <c r="O32" s="20">
        <v>618909</v>
      </c>
      <c r="P32" s="20">
        <v>544799</v>
      </c>
      <c r="Q32" s="20">
        <v>215047</v>
      </c>
      <c r="R32" s="20">
        <v>1378755</v>
      </c>
      <c r="S32" s="20"/>
      <c r="T32" s="20"/>
      <c r="U32" s="20"/>
      <c r="V32" s="20"/>
      <c r="W32" s="20">
        <v>5050214</v>
      </c>
      <c r="X32" s="20">
        <v>-15464250</v>
      </c>
      <c r="Y32" s="20">
        <v>20514464</v>
      </c>
      <c r="Z32" s="21">
        <v>-132.65734840034273</v>
      </c>
      <c r="AA32" s="22">
        <v>-20619000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7782585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-20619000</v>
      </c>
      <c r="G37" s="31">
        <f t="shared" si="3"/>
        <v>576066</v>
      </c>
      <c r="H37" s="31">
        <f t="shared" si="3"/>
        <v>629528</v>
      </c>
      <c r="I37" s="31">
        <f t="shared" si="3"/>
        <v>583556</v>
      </c>
      <c r="J37" s="31">
        <f t="shared" si="3"/>
        <v>1789150</v>
      </c>
      <c r="K37" s="31">
        <f t="shared" si="3"/>
        <v>652960</v>
      </c>
      <c r="L37" s="31">
        <f t="shared" si="3"/>
        <v>592775</v>
      </c>
      <c r="M37" s="31">
        <f t="shared" si="3"/>
        <v>636574</v>
      </c>
      <c r="N37" s="31">
        <f t="shared" si="3"/>
        <v>1882309</v>
      </c>
      <c r="O37" s="31">
        <f t="shared" si="3"/>
        <v>618909</v>
      </c>
      <c r="P37" s="31">
        <f t="shared" si="3"/>
        <v>544799</v>
      </c>
      <c r="Q37" s="31">
        <f t="shared" si="3"/>
        <v>215047</v>
      </c>
      <c r="R37" s="31">
        <f t="shared" si="3"/>
        <v>1378755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5050214</v>
      </c>
      <c r="X37" s="31">
        <f t="shared" si="3"/>
        <v>-15464250</v>
      </c>
      <c r="Y37" s="31">
        <f t="shared" si="3"/>
        <v>20514464</v>
      </c>
      <c r="Z37" s="32">
        <f>+IF(X37&lt;&gt;0,+(Y37/X37)*100,0)</f>
        <v>-132.65734840034273</v>
      </c>
      <c r="AA37" s="33">
        <f>SUM(AA29:AA36)</f>
        <v>-20619000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7782585</v>
      </c>
      <c r="D44" s="29">
        <f>+D37+D43</f>
        <v>0</v>
      </c>
      <c r="E44" s="30">
        <f t="shared" si="5"/>
        <v>0</v>
      </c>
      <c r="F44" s="31">
        <f t="shared" si="5"/>
        <v>-20619000</v>
      </c>
      <c r="G44" s="31">
        <f t="shared" si="5"/>
        <v>576066</v>
      </c>
      <c r="H44" s="31">
        <f t="shared" si="5"/>
        <v>629528</v>
      </c>
      <c r="I44" s="31">
        <f t="shared" si="5"/>
        <v>583556</v>
      </c>
      <c r="J44" s="31">
        <f t="shared" si="5"/>
        <v>1789150</v>
      </c>
      <c r="K44" s="31">
        <f t="shared" si="5"/>
        <v>652960</v>
      </c>
      <c r="L44" s="31">
        <f t="shared" si="5"/>
        <v>592775</v>
      </c>
      <c r="M44" s="31">
        <f t="shared" si="5"/>
        <v>636574</v>
      </c>
      <c r="N44" s="31">
        <f t="shared" si="5"/>
        <v>1882309</v>
      </c>
      <c r="O44" s="31">
        <f t="shared" si="5"/>
        <v>618909</v>
      </c>
      <c r="P44" s="31">
        <f t="shared" si="5"/>
        <v>544799</v>
      </c>
      <c r="Q44" s="31">
        <f t="shared" si="5"/>
        <v>215047</v>
      </c>
      <c r="R44" s="31">
        <f t="shared" si="5"/>
        <v>1378755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5050214</v>
      </c>
      <c r="X44" s="31">
        <f t="shared" si="5"/>
        <v>-15464250</v>
      </c>
      <c r="Y44" s="31">
        <f t="shared" si="5"/>
        <v>20514464</v>
      </c>
      <c r="Z44" s="32">
        <f>+IF(X44&lt;&gt;0,+(Y44/X44)*100,0)</f>
        <v>-132.65734840034273</v>
      </c>
      <c r="AA44" s="33">
        <f>+AA37+AA43</f>
        <v>-20619000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26261076</v>
      </c>
      <c r="D45" s="42">
        <f t="shared" si="6"/>
        <v>0</v>
      </c>
      <c r="E45" s="43">
        <f t="shared" si="6"/>
        <v>-15661449</v>
      </c>
      <c r="F45" s="44">
        <f t="shared" si="6"/>
        <v>-1290636</v>
      </c>
      <c r="G45" s="44">
        <f t="shared" si="6"/>
        <v>1249649</v>
      </c>
      <c r="H45" s="44">
        <f t="shared" si="6"/>
        <v>1053677</v>
      </c>
      <c r="I45" s="44">
        <f t="shared" si="6"/>
        <v>1100872</v>
      </c>
      <c r="J45" s="44">
        <f t="shared" si="6"/>
        <v>3404198</v>
      </c>
      <c r="K45" s="44">
        <f t="shared" si="6"/>
        <v>1103611</v>
      </c>
      <c r="L45" s="44">
        <f t="shared" si="6"/>
        <v>985501</v>
      </c>
      <c r="M45" s="44">
        <f t="shared" si="6"/>
        <v>1022730</v>
      </c>
      <c r="N45" s="44">
        <f t="shared" si="6"/>
        <v>3111842</v>
      </c>
      <c r="O45" s="44">
        <f t="shared" si="6"/>
        <v>1063810</v>
      </c>
      <c r="P45" s="44">
        <f t="shared" si="6"/>
        <v>1075902</v>
      </c>
      <c r="Q45" s="44">
        <f t="shared" si="6"/>
        <v>337556</v>
      </c>
      <c r="R45" s="44">
        <f t="shared" si="6"/>
        <v>2477268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8993308</v>
      </c>
      <c r="X45" s="44">
        <f t="shared" si="6"/>
        <v>-967977</v>
      </c>
      <c r="Y45" s="44">
        <f t="shared" si="6"/>
        <v>9961285</v>
      </c>
      <c r="Z45" s="45">
        <f>+IF(X45&lt;&gt;0,+(Y45/X45)*100,0)</f>
        <v>-1029.0828191165699</v>
      </c>
      <c r="AA45" s="46">
        <f>+AA26-AA44</f>
        <v>-1290636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-21209774</v>
      </c>
      <c r="D47" s="18"/>
      <c r="E47" s="19">
        <v>-19457233</v>
      </c>
      <c r="F47" s="20">
        <v>-19457233</v>
      </c>
      <c r="G47" s="20"/>
      <c r="H47" s="20">
        <v>-26736398</v>
      </c>
      <c r="I47" s="20">
        <v>-187877</v>
      </c>
      <c r="J47" s="20">
        <v>-26924275</v>
      </c>
      <c r="K47" s="20">
        <v>-164335</v>
      </c>
      <c r="L47" s="20">
        <v>-170361</v>
      </c>
      <c r="M47" s="20"/>
      <c r="N47" s="20">
        <v>-334696</v>
      </c>
      <c r="O47" s="20"/>
      <c r="P47" s="20">
        <v>-320237</v>
      </c>
      <c r="Q47" s="20"/>
      <c r="R47" s="20">
        <v>-320237</v>
      </c>
      <c r="S47" s="20"/>
      <c r="T47" s="20"/>
      <c r="U47" s="20"/>
      <c r="V47" s="20"/>
      <c r="W47" s="20">
        <v>-27579208</v>
      </c>
      <c r="X47" s="20">
        <v>-14592915</v>
      </c>
      <c r="Y47" s="20">
        <v>-12986293</v>
      </c>
      <c r="Z47" s="47">
        <v>88.990397052268179</v>
      </c>
      <c r="AA47" s="22">
        <v>-19457233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-21209774</v>
      </c>
      <c r="D50" s="50">
        <f t="shared" ref="D50:Y50" si="7">SUM(D47:D49)</f>
        <v>0</v>
      </c>
      <c r="E50" s="51">
        <f t="shared" si="7"/>
        <v>-19457233</v>
      </c>
      <c r="F50" s="52">
        <f t="shared" si="7"/>
        <v>-19457233</v>
      </c>
      <c r="G50" s="52">
        <f t="shared" si="7"/>
        <v>0</v>
      </c>
      <c r="H50" s="52">
        <f t="shared" si="7"/>
        <v>-26736398</v>
      </c>
      <c r="I50" s="52">
        <f t="shared" si="7"/>
        <v>-187877</v>
      </c>
      <c r="J50" s="52">
        <f t="shared" si="7"/>
        <v>-26924275</v>
      </c>
      <c r="K50" s="52">
        <f t="shared" si="7"/>
        <v>-164335</v>
      </c>
      <c r="L50" s="52">
        <f t="shared" si="7"/>
        <v>-170361</v>
      </c>
      <c r="M50" s="52">
        <f t="shared" si="7"/>
        <v>0</v>
      </c>
      <c r="N50" s="52">
        <f t="shared" si="7"/>
        <v>-334696</v>
      </c>
      <c r="O50" s="52">
        <f t="shared" si="7"/>
        <v>0</v>
      </c>
      <c r="P50" s="52">
        <f t="shared" si="7"/>
        <v>-320237</v>
      </c>
      <c r="Q50" s="52">
        <f t="shared" si="7"/>
        <v>0</v>
      </c>
      <c r="R50" s="52">
        <f t="shared" si="7"/>
        <v>-320237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-27579208</v>
      </c>
      <c r="X50" s="52">
        <f t="shared" si="7"/>
        <v>-14592915</v>
      </c>
      <c r="Y50" s="52">
        <f t="shared" si="7"/>
        <v>-12986293</v>
      </c>
      <c r="Z50" s="53">
        <f>+IF(X50&lt;&gt;0,+(Y50/X50)*100,0)</f>
        <v>88.990397052268179</v>
      </c>
      <c r="AA50" s="54">
        <f>SUM(AA47:AA49)</f>
        <v>-19457233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-528198</v>
      </c>
      <c r="D17" s="18"/>
      <c r="E17" s="19">
        <v>3267992</v>
      </c>
      <c r="F17" s="20">
        <v>-728242</v>
      </c>
      <c r="G17" s="24">
        <v>3477155</v>
      </c>
      <c r="H17" s="24">
        <v>810795</v>
      </c>
      <c r="I17" s="24"/>
      <c r="J17" s="20">
        <v>4287950</v>
      </c>
      <c r="K17" s="24"/>
      <c r="L17" s="24"/>
      <c r="M17" s="20"/>
      <c r="N17" s="24"/>
      <c r="O17" s="24">
        <v>-4816148</v>
      </c>
      <c r="P17" s="24"/>
      <c r="Q17" s="20">
        <v>-528198</v>
      </c>
      <c r="R17" s="24">
        <v>-5344346</v>
      </c>
      <c r="S17" s="24"/>
      <c r="T17" s="20"/>
      <c r="U17" s="24"/>
      <c r="V17" s="24"/>
      <c r="W17" s="24">
        <v>-1056396</v>
      </c>
      <c r="X17" s="20">
        <v>-546183</v>
      </c>
      <c r="Y17" s="24">
        <v>-510213</v>
      </c>
      <c r="Z17" s="25">
        <v>93.414295208748726</v>
      </c>
      <c r="AA17" s="26">
        <v>-728242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-528198</v>
      </c>
      <c r="D25" s="29">
        <f t="shared" ref="D25:Y25" si="1">SUM(D15:D24)</f>
        <v>0</v>
      </c>
      <c r="E25" s="35">
        <f t="shared" si="1"/>
        <v>3267992</v>
      </c>
      <c r="F25" s="36">
        <f t="shared" si="1"/>
        <v>-728242</v>
      </c>
      <c r="G25" s="36">
        <f t="shared" si="1"/>
        <v>3477155</v>
      </c>
      <c r="H25" s="36">
        <f t="shared" si="1"/>
        <v>810795</v>
      </c>
      <c r="I25" s="36">
        <f t="shared" si="1"/>
        <v>0</v>
      </c>
      <c r="J25" s="36">
        <f t="shared" si="1"/>
        <v>4287950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-4816148</v>
      </c>
      <c r="P25" s="36">
        <f t="shared" si="1"/>
        <v>0</v>
      </c>
      <c r="Q25" s="36">
        <f t="shared" si="1"/>
        <v>-528198</v>
      </c>
      <c r="R25" s="36">
        <f t="shared" si="1"/>
        <v>-5344346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-1056396</v>
      </c>
      <c r="X25" s="36">
        <f t="shared" si="1"/>
        <v>-546183</v>
      </c>
      <c r="Y25" s="36">
        <f t="shared" si="1"/>
        <v>-510213</v>
      </c>
      <c r="Z25" s="37">
        <f>+IF(X25&lt;&gt;0,+(Y25/X25)*100,0)</f>
        <v>93.414295208748726</v>
      </c>
      <c r="AA25" s="38">
        <f>SUM(AA15:AA24)</f>
        <v>-728242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-528198</v>
      </c>
      <c r="D26" s="29">
        <f>+D13+D25</f>
        <v>0</v>
      </c>
      <c r="E26" s="30">
        <f t="shared" si="2"/>
        <v>3267992</v>
      </c>
      <c r="F26" s="31">
        <f t="shared" si="2"/>
        <v>-728242</v>
      </c>
      <c r="G26" s="31">
        <f t="shared" si="2"/>
        <v>3477155</v>
      </c>
      <c r="H26" s="31">
        <f t="shared" si="2"/>
        <v>810795</v>
      </c>
      <c r="I26" s="31">
        <f t="shared" si="2"/>
        <v>0</v>
      </c>
      <c r="J26" s="31">
        <f t="shared" si="2"/>
        <v>4287950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-4816148</v>
      </c>
      <c r="P26" s="31">
        <f t="shared" si="2"/>
        <v>0</v>
      </c>
      <c r="Q26" s="31">
        <f t="shared" si="2"/>
        <v>-528198</v>
      </c>
      <c r="R26" s="31">
        <f t="shared" si="2"/>
        <v>-5344346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-1056396</v>
      </c>
      <c r="X26" s="31">
        <f t="shared" si="2"/>
        <v>-546183</v>
      </c>
      <c r="Y26" s="31">
        <f t="shared" si="2"/>
        <v>-510213</v>
      </c>
      <c r="Z26" s="32">
        <f>+IF(X26&lt;&gt;0,+(Y26/X26)*100,0)</f>
        <v>93.414295208748726</v>
      </c>
      <c r="AA26" s="33">
        <f>+AA13+AA25</f>
        <v>-728242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-528198</v>
      </c>
      <c r="D45" s="42">
        <f t="shared" si="6"/>
        <v>0</v>
      </c>
      <c r="E45" s="43">
        <f t="shared" si="6"/>
        <v>3267992</v>
      </c>
      <c r="F45" s="44">
        <f t="shared" si="6"/>
        <v>-728242</v>
      </c>
      <c r="G45" s="44">
        <f t="shared" si="6"/>
        <v>3477155</v>
      </c>
      <c r="H45" s="44">
        <f t="shared" si="6"/>
        <v>810795</v>
      </c>
      <c r="I45" s="44">
        <f t="shared" si="6"/>
        <v>0</v>
      </c>
      <c r="J45" s="44">
        <f t="shared" si="6"/>
        <v>4287950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-4816148</v>
      </c>
      <c r="P45" s="44">
        <f t="shared" si="6"/>
        <v>0</v>
      </c>
      <c r="Q45" s="44">
        <f t="shared" si="6"/>
        <v>-528198</v>
      </c>
      <c r="R45" s="44">
        <f t="shared" si="6"/>
        <v>-5344346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-1056396</v>
      </c>
      <c r="X45" s="44">
        <f t="shared" si="6"/>
        <v>-546183</v>
      </c>
      <c r="Y45" s="44">
        <f t="shared" si="6"/>
        <v>-510213</v>
      </c>
      <c r="Z45" s="45">
        <f>+IF(X45&lt;&gt;0,+(Y45/X45)*100,0)</f>
        <v>93.414295208748726</v>
      </c>
      <c r="AA45" s="46">
        <f>+AA26-AA44</f>
        <v>-728242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-18328473</v>
      </c>
      <c r="D47" s="18"/>
      <c r="E47" s="19">
        <v>-4097923</v>
      </c>
      <c r="F47" s="20">
        <v>-25596187</v>
      </c>
      <c r="G47" s="20">
        <v>-16218560</v>
      </c>
      <c r="H47" s="20">
        <v>-3858436</v>
      </c>
      <c r="I47" s="20">
        <v>-302268</v>
      </c>
      <c r="J47" s="20">
        <v>-20379264</v>
      </c>
      <c r="K47" s="20">
        <v>-592687</v>
      </c>
      <c r="L47" s="20">
        <v>-325507</v>
      </c>
      <c r="M47" s="20">
        <v>-559280</v>
      </c>
      <c r="N47" s="20">
        <v>-1477474</v>
      </c>
      <c r="O47" s="20">
        <v>1073201</v>
      </c>
      <c r="P47" s="20"/>
      <c r="Q47" s="20">
        <v>-17576898</v>
      </c>
      <c r="R47" s="20">
        <v>-16503697</v>
      </c>
      <c r="S47" s="20"/>
      <c r="T47" s="20"/>
      <c r="U47" s="20"/>
      <c r="V47" s="20"/>
      <c r="W47" s="20">
        <v>-38360435</v>
      </c>
      <c r="X47" s="20">
        <v>-11633342</v>
      </c>
      <c r="Y47" s="20">
        <v>-26727093</v>
      </c>
      <c r="Z47" s="47">
        <v>229.74561394309566</v>
      </c>
      <c r="AA47" s="22">
        <v>-25596187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-18328473</v>
      </c>
      <c r="D50" s="50">
        <f t="shared" ref="D50:Y50" si="7">SUM(D47:D49)</f>
        <v>0</v>
      </c>
      <c r="E50" s="51">
        <f t="shared" si="7"/>
        <v>-4097923</v>
      </c>
      <c r="F50" s="52">
        <f t="shared" si="7"/>
        <v>-25596187</v>
      </c>
      <c r="G50" s="52">
        <f t="shared" si="7"/>
        <v>-16218560</v>
      </c>
      <c r="H50" s="52">
        <f t="shared" si="7"/>
        <v>-3858436</v>
      </c>
      <c r="I50" s="52">
        <f t="shared" si="7"/>
        <v>-302268</v>
      </c>
      <c r="J50" s="52">
        <f t="shared" si="7"/>
        <v>-20379264</v>
      </c>
      <c r="K50" s="52">
        <f t="shared" si="7"/>
        <v>-592687</v>
      </c>
      <c r="L50" s="52">
        <f t="shared" si="7"/>
        <v>-325507</v>
      </c>
      <c r="M50" s="52">
        <f t="shared" si="7"/>
        <v>-559280</v>
      </c>
      <c r="N50" s="52">
        <f t="shared" si="7"/>
        <v>-1477474</v>
      </c>
      <c r="O50" s="52">
        <f t="shared" si="7"/>
        <v>1073201</v>
      </c>
      <c r="P50" s="52">
        <f t="shared" si="7"/>
        <v>0</v>
      </c>
      <c r="Q50" s="52">
        <f t="shared" si="7"/>
        <v>-17576898</v>
      </c>
      <c r="R50" s="52">
        <f t="shared" si="7"/>
        <v>-16503697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-38360435</v>
      </c>
      <c r="X50" s="52">
        <f t="shared" si="7"/>
        <v>-11633342</v>
      </c>
      <c r="Y50" s="52">
        <f t="shared" si="7"/>
        <v>-26727093</v>
      </c>
      <c r="Z50" s="53">
        <f>+IF(X50&lt;&gt;0,+(Y50/X50)*100,0)</f>
        <v>229.74561394309566</v>
      </c>
      <c r="AA50" s="54">
        <f>SUM(AA47:AA49)</f>
        <v>-25596187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513335</v>
      </c>
      <c r="D7" s="18"/>
      <c r="E7" s="19">
        <v>3933818</v>
      </c>
      <c r="F7" s="20">
        <v>67336</v>
      </c>
      <c r="G7" s="20"/>
      <c r="H7" s="20">
        <v>157266</v>
      </c>
      <c r="I7" s="20">
        <v>135967</v>
      </c>
      <c r="J7" s="20">
        <v>293233</v>
      </c>
      <c r="K7" s="20">
        <v>650802</v>
      </c>
      <c r="L7" s="20">
        <v>115635</v>
      </c>
      <c r="M7" s="20">
        <v>141951</v>
      </c>
      <c r="N7" s="20">
        <v>908388</v>
      </c>
      <c r="O7" s="20">
        <v>93838</v>
      </c>
      <c r="P7" s="20">
        <v>100748</v>
      </c>
      <c r="Q7" s="20">
        <v>133332</v>
      </c>
      <c r="R7" s="20">
        <v>327918</v>
      </c>
      <c r="S7" s="20"/>
      <c r="T7" s="20"/>
      <c r="U7" s="20"/>
      <c r="V7" s="20"/>
      <c r="W7" s="20">
        <v>1529539</v>
      </c>
      <c r="X7" s="20">
        <v>50499</v>
      </c>
      <c r="Y7" s="20">
        <v>1479040</v>
      </c>
      <c r="Z7" s="21">
        <v>2928.8500762391332</v>
      </c>
      <c r="AA7" s="22">
        <v>67336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513335</v>
      </c>
      <c r="D13" s="29">
        <f>SUM(D6:D12)</f>
        <v>0</v>
      </c>
      <c r="E13" s="30">
        <f t="shared" si="0"/>
        <v>3933818</v>
      </c>
      <c r="F13" s="31">
        <f t="shared" si="0"/>
        <v>67336</v>
      </c>
      <c r="G13" s="31">
        <f t="shared" si="0"/>
        <v>0</v>
      </c>
      <c r="H13" s="31">
        <f t="shared" si="0"/>
        <v>157266</v>
      </c>
      <c r="I13" s="31">
        <f t="shared" si="0"/>
        <v>135967</v>
      </c>
      <c r="J13" s="31">
        <f t="shared" si="0"/>
        <v>293233</v>
      </c>
      <c r="K13" s="31">
        <f t="shared" si="0"/>
        <v>650802</v>
      </c>
      <c r="L13" s="31">
        <f t="shared" si="0"/>
        <v>115635</v>
      </c>
      <c r="M13" s="31">
        <f t="shared" si="0"/>
        <v>141951</v>
      </c>
      <c r="N13" s="31">
        <f t="shared" si="0"/>
        <v>908388</v>
      </c>
      <c r="O13" s="31">
        <f t="shared" si="0"/>
        <v>93838</v>
      </c>
      <c r="P13" s="31">
        <f t="shared" si="0"/>
        <v>100748</v>
      </c>
      <c r="Q13" s="31">
        <f t="shared" si="0"/>
        <v>133332</v>
      </c>
      <c r="R13" s="31">
        <f t="shared" si="0"/>
        <v>327918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1529539</v>
      </c>
      <c r="X13" s="31">
        <f t="shared" si="0"/>
        <v>50499</v>
      </c>
      <c r="Y13" s="31">
        <f t="shared" si="0"/>
        <v>1479040</v>
      </c>
      <c r="Z13" s="32">
        <f>+IF(X13&lt;&gt;0,+(Y13/X13)*100,0)</f>
        <v>2928.8500762391332</v>
      </c>
      <c r="AA13" s="33">
        <f>SUM(AA6:AA12)</f>
        <v>67336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-394232</v>
      </c>
      <c r="D17" s="18"/>
      <c r="E17" s="19"/>
      <c r="F17" s="20">
        <v>700000</v>
      </c>
      <c r="G17" s="24"/>
      <c r="H17" s="24"/>
      <c r="I17" s="24">
        <v>25415</v>
      </c>
      <c r="J17" s="20">
        <v>25415</v>
      </c>
      <c r="K17" s="24">
        <v>36994</v>
      </c>
      <c r="L17" s="24">
        <v>50025</v>
      </c>
      <c r="M17" s="20"/>
      <c r="N17" s="24">
        <v>87019</v>
      </c>
      <c r="O17" s="24">
        <v>-14665</v>
      </c>
      <c r="P17" s="24"/>
      <c r="Q17" s="20"/>
      <c r="R17" s="24">
        <v>-14665</v>
      </c>
      <c r="S17" s="24"/>
      <c r="T17" s="20"/>
      <c r="U17" s="24"/>
      <c r="V17" s="24"/>
      <c r="W17" s="24">
        <v>97769</v>
      </c>
      <c r="X17" s="20">
        <v>524997</v>
      </c>
      <c r="Y17" s="24">
        <v>-427228</v>
      </c>
      <c r="Z17" s="25">
        <v>-81.37722691748715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-394232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700000</v>
      </c>
      <c r="G25" s="36">
        <f t="shared" si="1"/>
        <v>0</v>
      </c>
      <c r="H25" s="36">
        <f t="shared" si="1"/>
        <v>0</v>
      </c>
      <c r="I25" s="36">
        <f t="shared" si="1"/>
        <v>25415</v>
      </c>
      <c r="J25" s="36">
        <f t="shared" si="1"/>
        <v>25415</v>
      </c>
      <c r="K25" s="36">
        <f t="shared" si="1"/>
        <v>36994</v>
      </c>
      <c r="L25" s="36">
        <f t="shared" si="1"/>
        <v>50025</v>
      </c>
      <c r="M25" s="36">
        <f t="shared" si="1"/>
        <v>0</v>
      </c>
      <c r="N25" s="36">
        <f t="shared" si="1"/>
        <v>87019</v>
      </c>
      <c r="O25" s="36">
        <f t="shared" si="1"/>
        <v>-14665</v>
      </c>
      <c r="P25" s="36">
        <f t="shared" si="1"/>
        <v>0</v>
      </c>
      <c r="Q25" s="36">
        <f t="shared" si="1"/>
        <v>0</v>
      </c>
      <c r="R25" s="36">
        <f t="shared" si="1"/>
        <v>-14665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97769</v>
      </c>
      <c r="X25" s="36">
        <f t="shared" si="1"/>
        <v>524997</v>
      </c>
      <c r="Y25" s="36">
        <f t="shared" si="1"/>
        <v>-427228</v>
      </c>
      <c r="Z25" s="37">
        <f>+IF(X25&lt;&gt;0,+(Y25/X25)*100,0)</f>
        <v>-81.37722691748715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119103</v>
      </c>
      <c r="D26" s="29">
        <f>+D13+D25</f>
        <v>0</v>
      </c>
      <c r="E26" s="30">
        <f t="shared" si="2"/>
        <v>3933818</v>
      </c>
      <c r="F26" s="31">
        <f t="shared" si="2"/>
        <v>767336</v>
      </c>
      <c r="G26" s="31">
        <f t="shared" si="2"/>
        <v>0</v>
      </c>
      <c r="H26" s="31">
        <f t="shared" si="2"/>
        <v>157266</v>
      </c>
      <c r="I26" s="31">
        <f t="shared" si="2"/>
        <v>161382</v>
      </c>
      <c r="J26" s="31">
        <f t="shared" si="2"/>
        <v>318648</v>
      </c>
      <c r="K26" s="31">
        <f t="shared" si="2"/>
        <v>687796</v>
      </c>
      <c r="L26" s="31">
        <f t="shared" si="2"/>
        <v>165660</v>
      </c>
      <c r="M26" s="31">
        <f t="shared" si="2"/>
        <v>141951</v>
      </c>
      <c r="N26" s="31">
        <f t="shared" si="2"/>
        <v>995407</v>
      </c>
      <c r="O26" s="31">
        <f t="shared" si="2"/>
        <v>79173</v>
      </c>
      <c r="P26" s="31">
        <f t="shared" si="2"/>
        <v>100748</v>
      </c>
      <c r="Q26" s="31">
        <f t="shared" si="2"/>
        <v>133332</v>
      </c>
      <c r="R26" s="31">
        <f t="shared" si="2"/>
        <v>313253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1627308</v>
      </c>
      <c r="X26" s="31">
        <f t="shared" si="2"/>
        <v>575496</v>
      </c>
      <c r="Y26" s="31">
        <f t="shared" si="2"/>
        <v>1051812</v>
      </c>
      <c r="Z26" s="32">
        <f>+IF(X26&lt;&gt;0,+(Y26/X26)*100,0)</f>
        <v>182.76617039909922</v>
      </c>
      <c r="AA26" s="33">
        <f>+AA13+AA25</f>
        <v>767336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34143957</v>
      </c>
      <c r="F40" s="20">
        <v>36200788</v>
      </c>
      <c r="G40" s="20"/>
      <c r="H40" s="20"/>
      <c r="I40" s="20"/>
      <c r="J40" s="20"/>
      <c r="K40" s="20">
        <v>36200788</v>
      </c>
      <c r="L40" s="20"/>
      <c r="M40" s="20"/>
      <c r="N40" s="20">
        <v>36200788</v>
      </c>
      <c r="O40" s="20"/>
      <c r="P40" s="20"/>
      <c r="Q40" s="20"/>
      <c r="R40" s="20"/>
      <c r="S40" s="20"/>
      <c r="T40" s="20"/>
      <c r="U40" s="20"/>
      <c r="V40" s="20"/>
      <c r="W40" s="20">
        <v>36200788</v>
      </c>
      <c r="X40" s="20">
        <v>27150588</v>
      </c>
      <c r="Y40" s="20">
        <v>9050200</v>
      </c>
      <c r="Z40" s="21">
        <v>33.333348065979273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34143957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36200788</v>
      </c>
      <c r="L43" s="36">
        <f t="shared" si="4"/>
        <v>0</v>
      </c>
      <c r="M43" s="36">
        <f t="shared" si="4"/>
        <v>0</v>
      </c>
      <c r="N43" s="36">
        <f t="shared" si="4"/>
        <v>36200788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36200788</v>
      </c>
      <c r="X43" s="36">
        <f t="shared" si="4"/>
        <v>27150588</v>
      </c>
      <c r="Y43" s="36">
        <f t="shared" si="4"/>
        <v>9050200</v>
      </c>
      <c r="Z43" s="37">
        <f>+IF(X43&lt;&gt;0,+(Y43/X43)*100,0)</f>
        <v>33.333348065979273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34143958</v>
      </c>
      <c r="F44" s="31">
        <f t="shared" si="5"/>
        <v>36200788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36200788</v>
      </c>
      <c r="L44" s="31">
        <f t="shared" si="5"/>
        <v>0</v>
      </c>
      <c r="M44" s="31">
        <f t="shared" si="5"/>
        <v>0</v>
      </c>
      <c r="N44" s="31">
        <f t="shared" si="5"/>
        <v>36200788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36200788</v>
      </c>
      <c r="X44" s="31">
        <f t="shared" si="5"/>
        <v>27150588</v>
      </c>
      <c r="Y44" s="31">
        <f t="shared" si="5"/>
        <v>9050200</v>
      </c>
      <c r="Z44" s="32">
        <f>+IF(X44&lt;&gt;0,+(Y44/X44)*100,0)</f>
        <v>33.333348065979273</v>
      </c>
      <c r="AA44" s="33">
        <f>+AA37+AA43</f>
        <v>36200788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119103</v>
      </c>
      <c r="D45" s="42">
        <f t="shared" si="6"/>
        <v>0</v>
      </c>
      <c r="E45" s="43">
        <f t="shared" si="6"/>
        <v>-30210140</v>
      </c>
      <c r="F45" s="44">
        <f t="shared" si="6"/>
        <v>-35433452</v>
      </c>
      <c r="G45" s="44">
        <f t="shared" si="6"/>
        <v>0</v>
      </c>
      <c r="H45" s="44">
        <f t="shared" si="6"/>
        <v>157266</v>
      </c>
      <c r="I45" s="44">
        <f t="shared" si="6"/>
        <v>161382</v>
      </c>
      <c r="J45" s="44">
        <f t="shared" si="6"/>
        <v>318648</v>
      </c>
      <c r="K45" s="44">
        <f t="shared" si="6"/>
        <v>-35512992</v>
      </c>
      <c r="L45" s="44">
        <f t="shared" si="6"/>
        <v>165660</v>
      </c>
      <c r="M45" s="44">
        <f t="shared" si="6"/>
        <v>141951</v>
      </c>
      <c r="N45" s="44">
        <f t="shared" si="6"/>
        <v>-35205381</v>
      </c>
      <c r="O45" s="44">
        <f t="shared" si="6"/>
        <v>79173</v>
      </c>
      <c r="P45" s="44">
        <f t="shared" si="6"/>
        <v>100748</v>
      </c>
      <c r="Q45" s="44">
        <f t="shared" si="6"/>
        <v>133332</v>
      </c>
      <c r="R45" s="44">
        <f t="shared" si="6"/>
        <v>313253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-34573480</v>
      </c>
      <c r="X45" s="44">
        <f t="shared" si="6"/>
        <v>-26575092</v>
      </c>
      <c r="Y45" s="44">
        <f t="shared" si="6"/>
        <v>-7998388</v>
      </c>
      <c r="Z45" s="45">
        <f>+IF(X45&lt;&gt;0,+(Y45/X45)*100,0)</f>
        <v>30.097310669705301</v>
      </c>
      <c r="AA45" s="46">
        <f>+AA26-AA44</f>
        <v>-35433452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-3300694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-3300694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-22574759</v>
      </c>
      <c r="D47" s="18"/>
      <c r="E47" s="19">
        <v>383453</v>
      </c>
      <c r="F47" s="20">
        <v>383453</v>
      </c>
      <c r="G47" s="20">
        <v>-17339280</v>
      </c>
      <c r="H47" s="20"/>
      <c r="I47" s="20">
        <v>-22494259</v>
      </c>
      <c r="J47" s="20">
        <v>-39833539</v>
      </c>
      <c r="K47" s="20">
        <v>97098</v>
      </c>
      <c r="L47" s="20">
        <v>50263</v>
      </c>
      <c r="M47" s="20">
        <v>46611</v>
      </c>
      <c r="N47" s="20">
        <v>193972</v>
      </c>
      <c r="O47" s="20">
        <v>67726</v>
      </c>
      <c r="P47" s="20">
        <v>93074</v>
      </c>
      <c r="Q47" s="20">
        <v>-189592</v>
      </c>
      <c r="R47" s="20">
        <v>-28792</v>
      </c>
      <c r="S47" s="20"/>
      <c r="T47" s="20"/>
      <c r="U47" s="20"/>
      <c r="V47" s="20"/>
      <c r="W47" s="20">
        <v>-39668359</v>
      </c>
      <c r="X47" s="20">
        <v>287586</v>
      </c>
      <c r="Y47" s="20">
        <v>-39955945</v>
      </c>
      <c r="Z47" s="47">
        <v>-13893.564012156363</v>
      </c>
      <c r="AA47" s="22">
        <v>383453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-22574759</v>
      </c>
      <c r="D50" s="50">
        <f t="shared" ref="D50:Y50" si="7">SUM(D47:D49)</f>
        <v>0</v>
      </c>
      <c r="E50" s="51">
        <f t="shared" si="7"/>
        <v>383453</v>
      </c>
      <c r="F50" s="52">
        <f t="shared" si="7"/>
        <v>383453</v>
      </c>
      <c r="G50" s="52">
        <f t="shared" si="7"/>
        <v>-17339280</v>
      </c>
      <c r="H50" s="52">
        <f t="shared" si="7"/>
        <v>0</v>
      </c>
      <c r="I50" s="52">
        <f t="shared" si="7"/>
        <v>-22494259</v>
      </c>
      <c r="J50" s="52">
        <f t="shared" si="7"/>
        <v>-39833539</v>
      </c>
      <c r="K50" s="52">
        <f t="shared" si="7"/>
        <v>97098</v>
      </c>
      <c r="L50" s="52">
        <f t="shared" si="7"/>
        <v>50263</v>
      </c>
      <c r="M50" s="52">
        <f t="shared" si="7"/>
        <v>46611</v>
      </c>
      <c r="N50" s="52">
        <f t="shared" si="7"/>
        <v>193972</v>
      </c>
      <c r="O50" s="52">
        <f t="shared" si="7"/>
        <v>67726</v>
      </c>
      <c r="P50" s="52">
        <f t="shared" si="7"/>
        <v>93074</v>
      </c>
      <c r="Q50" s="52">
        <f t="shared" si="7"/>
        <v>-189592</v>
      </c>
      <c r="R50" s="52">
        <f t="shared" si="7"/>
        <v>-28792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-39668359</v>
      </c>
      <c r="X50" s="52">
        <f t="shared" si="7"/>
        <v>287586</v>
      </c>
      <c r="Y50" s="52">
        <f t="shared" si="7"/>
        <v>-39955945</v>
      </c>
      <c r="Z50" s="53">
        <f>+IF(X50&lt;&gt;0,+(Y50/X50)*100,0)</f>
        <v>-13893.564012156363</v>
      </c>
      <c r="AA50" s="54">
        <f>SUM(AA47:AA49)</f>
        <v>383453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886063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886063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886063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886063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-396329</v>
      </c>
      <c r="D6" s="18"/>
      <c r="E6" s="19">
        <v>-845422</v>
      </c>
      <c r="F6" s="20">
        <v>-6373282</v>
      </c>
      <c r="G6" s="20">
        <v>-3449</v>
      </c>
      <c r="H6" s="20">
        <v>-4690</v>
      </c>
      <c r="I6" s="20">
        <v>-35016</v>
      </c>
      <c r="J6" s="20">
        <v>-43155</v>
      </c>
      <c r="K6" s="20">
        <v>-11717</v>
      </c>
      <c r="L6" s="20">
        <v>-35846</v>
      </c>
      <c r="M6" s="20">
        <v>-62766</v>
      </c>
      <c r="N6" s="20">
        <v>-110329</v>
      </c>
      <c r="O6" s="20">
        <v>-6690</v>
      </c>
      <c r="P6" s="20">
        <v>-4490</v>
      </c>
      <c r="Q6" s="20">
        <v>-4540</v>
      </c>
      <c r="R6" s="20">
        <v>-15720</v>
      </c>
      <c r="S6" s="20"/>
      <c r="T6" s="20"/>
      <c r="U6" s="20"/>
      <c r="V6" s="20"/>
      <c r="W6" s="20">
        <v>-169204</v>
      </c>
      <c r="X6" s="20">
        <v>-4681192</v>
      </c>
      <c r="Y6" s="20">
        <v>4511988</v>
      </c>
      <c r="Z6" s="21">
        <v>-96.385450543365877</v>
      </c>
      <c r="AA6" s="22">
        <v>-6373282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2301640</v>
      </c>
      <c r="F7" s="20">
        <v>-2903400</v>
      </c>
      <c r="G7" s="20">
        <v>-15513</v>
      </c>
      <c r="H7" s="20"/>
      <c r="I7" s="20"/>
      <c r="J7" s="20">
        <v>-15513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-15513</v>
      </c>
      <c r="X7" s="20">
        <v>-1999024</v>
      </c>
      <c r="Y7" s="20">
        <v>1983511</v>
      </c>
      <c r="Z7" s="21">
        <v>-99.223971297993415</v>
      </c>
      <c r="AA7" s="22">
        <v>-2903400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-396329</v>
      </c>
      <c r="D13" s="29">
        <f>SUM(D6:D12)</f>
        <v>0</v>
      </c>
      <c r="E13" s="30">
        <f t="shared" si="0"/>
        <v>1456218</v>
      </c>
      <c r="F13" s="31">
        <f t="shared" si="0"/>
        <v>-9276682</v>
      </c>
      <c r="G13" s="31">
        <f t="shared" si="0"/>
        <v>-18962</v>
      </c>
      <c r="H13" s="31">
        <f t="shared" si="0"/>
        <v>-4690</v>
      </c>
      <c r="I13" s="31">
        <f t="shared" si="0"/>
        <v>-35016</v>
      </c>
      <c r="J13" s="31">
        <f t="shared" si="0"/>
        <v>-58668</v>
      </c>
      <c r="K13" s="31">
        <f t="shared" si="0"/>
        <v>-11717</v>
      </c>
      <c r="L13" s="31">
        <f t="shared" si="0"/>
        <v>-35846</v>
      </c>
      <c r="M13" s="31">
        <f t="shared" si="0"/>
        <v>-62766</v>
      </c>
      <c r="N13" s="31">
        <f t="shared" si="0"/>
        <v>-110329</v>
      </c>
      <c r="O13" s="31">
        <f t="shared" si="0"/>
        <v>-6690</v>
      </c>
      <c r="P13" s="31">
        <f t="shared" si="0"/>
        <v>-4490</v>
      </c>
      <c r="Q13" s="31">
        <f t="shared" si="0"/>
        <v>-4540</v>
      </c>
      <c r="R13" s="31">
        <f t="shared" si="0"/>
        <v>-15720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-184717</v>
      </c>
      <c r="X13" s="31">
        <f t="shared" si="0"/>
        <v>-6680216</v>
      </c>
      <c r="Y13" s="31">
        <f t="shared" si="0"/>
        <v>6495499</v>
      </c>
      <c r="Z13" s="32">
        <f>+IF(X13&lt;&gt;0,+(Y13/X13)*100,0)</f>
        <v>-97.234864860657197</v>
      </c>
      <c r="AA13" s="33">
        <f>SUM(AA6:AA12)</f>
        <v>-9276682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-193740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-119430</v>
      </c>
      <c r="Y17" s="24">
        <v>222930</v>
      </c>
      <c r="Z17" s="25">
        <v>-186.66164280331574</v>
      </c>
      <c r="AA17" s="26">
        <v>-193740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-193740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-119430</v>
      </c>
      <c r="Y25" s="36">
        <f t="shared" si="1"/>
        <v>222930</v>
      </c>
      <c r="Z25" s="37">
        <f>+IF(X25&lt;&gt;0,+(Y25/X25)*100,0)</f>
        <v>-186.66164280331574</v>
      </c>
      <c r="AA25" s="38">
        <f>SUM(AA15:AA24)</f>
        <v>-193740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-292829</v>
      </c>
      <c r="D26" s="29">
        <f>+D13+D25</f>
        <v>0</v>
      </c>
      <c r="E26" s="30">
        <f t="shared" si="2"/>
        <v>1158978</v>
      </c>
      <c r="F26" s="31">
        <f t="shared" si="2"/>
        <v>-9470422</v>
      </c>
      <c r="G26" s="31">
        <f t="shared" si="2"/>
        <v>84538</v>
      </c>
      <c r="H26" s="31">
        <f t="shared" si="2"/>
        <v>-4690</v>
      </c>
      <c r="I26" s="31">
        <f t="shared" si="2"/>
        <v>-35016</v>
      </c>
      <c r="J26" s="31">
        <f t="shared" si="2"/>
        <v>44832</v>
      </c>
      <c r="K26" s="31">
        <f t="shared" si="2"/>
        <v>-11717</v>
      </c>
      <c r="L26" s="31">
        <f t="shared" si="2"/>
        <v>-35846</v>
      </c>
      <c r="M26" s="31">
        <f t="shared" si="2"/>
        <v>-62766</v>
      </c>
      <c r="N26" s="31">
        <f t="shared" si="2"/>
        <v>-110329</v>
      </c>
      <c r="O26" s="31">
        <f t="shared" si="2"/>
        <v>-6690</v>
      </c>
      <c r="P26" s="31">
        <f t="shared" si="2"/>
        <v>-4490</v>
      </c>
      <c r="Q26" s="31">
        <f t="shared" si="2"/>
        <v>-4540</v>
      </c>
      <c r="R26" s="31">
        <f t="shared" si="2"/>
        <v>-15720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-81217</v>
      </c>
      <c r="X26" s="31">
        <f t="shared" si="2"/>
        <v>-6799646</v>
      </c>
      <c r="Y26" s="31">
        <f t="shared" si="2"/>
        <v>6718429</v>
      </c>
      <c r="Z26" s="32">
        <f>+IF(X26&lt;&gt;0,+(Y26/X26)*100,0)</f>
        <v>-98.805570172329567</v>
      </c>
      <c r="AA26" s="33">
        <f>+AA13+AA25</f>
        <v>-9470422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12566</v>
      </c>
      <c r="H32" s="20"/>
      <c r="I32" s="20"/>
      <c r="J32" s="20">
        <v>12566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12566</v>
      </c>
      <c r="X32" s="20">
        <v>12566</v>
      </c>
      <c r="Y32" s="20"/>
      <c r="Z32" s="21"/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12566</v>
      </c>
      <c r="H37" s="31">
        <f t="shared" si="3"/>
        <v>0</v>
      </c>
      <c r="I37" s="31">
        <f t="shared" si="3"/>
        <v>0</v>
      </c>
      <c r="J37" s="31">
        <f t="shared" si="3"/>
        <v>12566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12566</v>
      </c>
      <c r="X37" s="31">
        <f t="shared" si="3"/>
        <v>12566</v>
      </c>
      <c r="Y37" s="31">
        <f t="shared" si="3"/>
        <v>0</v>
      </c>
      <c r="Z37" s="32">
        <f>+IF(X37&lt;&gt;0,+(Y37/X37)*100,0)</f>
        <v>0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12985498</v>
      </c>
      <c r="D40" s="18"/>
      <c r="E40" s="19"/>
      <c r="F40" s="20">
        <v>12985497</v>
      </c>
      <c r="G40" s="20"/>
      <c r="H40" s="20"/>
      <c r="I40" s="20"/>
      <c r="J40" s="20"/>
      <c r="K40" s="20"/>
      <c r="L40" s="20"/>
      <c r="M40" s="20"/>
      <c r="N40" s="20"/>
      <c r="O40" s="20">
        <v>12985498</v>
      </c>
      <c r="P40" s="20"/>
      <c r="Q40" s="20"/>
      <c r="R40" s="20">
        <v>12985498</v>
      </c>
      <c r="S40" s="20"/>
      <c r="T40" s="20"/>
      <c r="U40" s="20"/>
      <c r="V40" s="20"/>
      <c r="W40" s="20">
        <v>12985498</v>
      </c>
      <c r="X40" s="20">
        <v>12985497</v>
      </c>
      <c r="Y40" s="20">
        <v>1</v>
      </c>
      <c r="Z40" s="21"/>
      <c r="AA40" s="22">
        <v>12985497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12985498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12985497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12985498</v>
      </c>
      <c r="P43" s="36">
        <f t="shared" si="4"/>
        <v>0</v>
      </c>
      <c r="Q43" s="36">
        <f t="shared" si="4"/>
        <v>0</v>
      </c>
      <c r="R43" s="36">
        <f t="shared" si="4"/>
        <v>12985498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12985498</v>
      </c>
      <c r="X43" s="36">
        <f t="shared" si="4"/>
        <v>12985497</v>
      </c>
      <c r="Y43" s="36">
        <f t="shared" si="4"/>
        <v>1</v>
      </c>
      <c r="Z43" s="37">
        <f>+IF(X43&lt;&gt;0,+(Y43/X43)*100,0)</f>
        <v>7.7008989336334219E-6</v>
      </c>
      <c r="AA43" s="38">
        <f>SUM(AA39:AA42)</f>
        <v>12985497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12998065</v>
      </c>
      <c r="D44" s="29">
        <f>+D37+D43</f>
        <v>0</v>
      </c>
      <c r="E44" s="30">
        <f t="shared" si="5"/>
        <v>12566</v>
      </c>
      <c r="F44" s="31">
        <f t="shared" si="5"/>
        <v>12998063</v>
      </c>
      <c r="G44" s="31">
        <f t="shared" si="5"/>
        <v>12566</v>
      </c>
      <c r="H44" s="31">
        <f t="shared" si="5"/>
        <v>0</v>
      </c>
      <c r="I44" s="31">
        <f t="shared" si="5"/>
        <v>0</v>
      </c>
      <c r="J44" s="31">
        <f t="shared" si="5"/>
        <v>12566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12985498</v>
      </c>
      <c r="P44" s="31">
        <f t="shared" si="5"/>
        <v>0</v>
      </c>
      <c r="Q44" s="31">
        <f t="shared" si="5"/>
        <v>0</v>
      </c>
      <c r="R44" s="31">
        <f t="shared" si="5"/>
        <v>12985498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12998064</v>
      </c>
      <c r="X44" s="31">
        <f t="shared" si="5"/>
        <v>12998063</v>
      </c>
      <c r="Y44" s="31">
        <f t="shared" si="5"/>
        <v>1</v>
      </c>
      <c r="Z44" s="32">
        <f>+IF(X44&lt;&gt;0,+(Y44/X44)*100,0)</f>
        <v>7.6934540169562182E-6</v>
      </c>
      <c r="AA44" s="33">
        <f>+AA37+AA43</f>
        <v>12998063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-13290894</v>
      </c>
      <c r="D45" s="42">
        <f t="shared" si="6"/>
        <v>0</v>
      </c>
      <c r="E45" s="43">
        <f t="shared" si="6"/>
        <v>1146412</v>
      </c>
      <c r="F45" s="44">
        <f t="shared" si="6"/>
        <v>-22468485</v>
      </c>
      <c r="G45" s="44">
        <f t="shared" si="6"/>
        <v>71972</v>
      </c>
      <c r="H45" s="44">
        <f t="shared" si="6"/>
        <v>-4690</v>
      </c>
      <c r="I45" s="44">
        <f t="shared" si="6"/>
        <v>-35016</v>
      </c>
      <c r="J45" s="44">
        <f t="shared" si="6"/>
        <v>32266</v>
      </c>
      <c r="K45" s="44">
        <f t="shared" si="6"/>
        <v>-11717</v>
      </c>
      <c r="L45" s="44">
        <f t="shared" si="6"/>
        <v>-35846</v>
      </c>
      <c r="M45" s="44">
        <f t="shared" si="6"/>
        <v>-62766</v>
      </c>
      <c r="N45" s="44">
        <f t="shared" si="6"/>
        <v>-110329</v>
      </c>
      <c r="O45" s="44">
        <f t="shared" si="6"/>
        <v>-12992188</v>
      </c>
      <c r="P45" s="44">
        <f t="shared" si="6"/>
        <v>-4490</v>
      </c>
      <c r="Q45" s="44">
        <f t="shared" si="6"/>
        <v>-4540</v>
      </c>
      <c r="R45" s="44">
        <f t="shared" si="6"/>
        <v>-13001218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-13079281</v>
      </c>
      <c r="X45" s="44">
        <f t="shared" si="6"/>
        <v>-19797709</v>
      </c>
      <c r="Y45" s="44">
        <f t="shared" si="6"/>
        <v>6718428</v>
      </c>
      <c r="Z45" s="45">
        <f>+IF(X45&lt;&gt;0,+(Y45/X45)*100,0)</f>
        <v>-33.93538110899599</v>
      </c>
      <c r="AA45" s="46">
        <f>+AA26-AA44</f>
        <v>-22468485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1158978</v>
      </c>
      <c r="F47" s="20">
        <v>-9573922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-6903146</v>
      </c>
      <c r="Y47" s="20">
        <v>6903146</v>
      </c>
      <c r="Z47" s="47">
        <v>-100</v>
      </c>
      <c r="AA47" s="22">
        <v>-9573922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1158978</v>
      </c>
      <c r="F50" s="52">
        <f t="shared" si="7"/>
        <v>-9573922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-6903146</v>
      </c>
      <c r="Y50" s="52">
        <f t="shared" si="7"/>
        <v>6903146</v>
      </c>
      <c r="Z50" s="53">
        <f>+IF(X50&lt;&gt;0,+(Y50/X50)*100,0)</f>
        <v>-100</v>
      </c>
      <c r="AA50" s="54">
        <f>SUM(AA47:AA49)</f>
        <v>-9573922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9930376</v>
      </c>
      <c r="D7" s="18"/>
      <c r="E7" s="19">
        <v>34480199</v>
      </c>
      <c r="F7" s="20">
        <v>34480199</v>
      </c>
      <c r="G7" s="20">
        <v>-85333</v>
      </c>
      <c r="H7" s="20">
        <v>-304131</v>
      </c>
      <c r="I7" s="20">
        <v>653639</v>
      </c>
      <c r="J7" s="20">
        <v>264175</v>
      </c>
      <c r="K7" s="20">
        <v>250911</v>
      </c>
      <c r="L7" s="20">
        <v>543792</v>
      </c>
      <c r="M7" s="20">
        <v>617127</v>
      </c>
      <c r="N7" s="20">
        <v>1411830</v>
      </c>
      <c r="O7" s="20">
        <v>-2729159</v>
      </c>
      <c r="P7" s="20"/>
      <c r="Q7" s="20"/>
      <c r="R7" s="20">
        <v>-2729159</v>
      </c>
      <c r="S7" s="20"/>
      <c r="T7" s="20"/>
      <c r="U7" s="20"/>
      <c r="V7" s="20"/>
      <c r="W7" s="20">
        <v>-1053154</v>
      </c>
      <c r="X7" s="20">
        <v>25860141</v>
      </c>
      <c r="Y7" s="20">
        <v>-26913295</v>
      </c>
      <c r="Z7" s="21">
        <v>-104.07249906332683</v>
      </c>
      <c r="AA7" s="22">
        <v>34480199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9930376</v>
      </c>
      <c r="D13" s="29">
        <f>SUM(D6:D12)</f>
        <v>0</v>
      </c>
      <c r="E13" s="30">
        <f t="shared" si="0"/>
        <v>34480211</v>
      </c>
      <c r="F13" s="31">
        <f t="shared" si="0"/>
        <v>34480211</v>
      </c>
      <c r="G13" s="31">
        <f t="shared" si="0"/>
        <v>-85333</v>
      </c>
      <c r="H13" s="31">
        <f t="shared" si="0"/>
        <v>-304131</v>
      </c>
      <c r="I13" s="31">
        <f t="shared" si="0"/>
        <v>653639</v>
      </c>
      <c r="J13" s="31">
        <f t="shared" si="0"/>
        <v>264175</v>
      </c>
      <c r="K13" s="31">
        <f t="shared" si="0"/>
        <v>250911</v>
      </c>
      <c r="L13" s="31">
        <f t="shared" si="0"/>
        <v>543792</v>
      </c>
      <c r="M13" s="31">
        <f t="shared" si="0"/>
        <v>617127</v>
      </c>
      <c r="N13" s="31">
        <f t="shared" si="0"/>
        <v>1411830</v>
      </c>
      <c r="O13" s="31">
        <f t="shared" si="0"/>
        <v>-2729159</v>
      </c>
      <c r="P13" s="31">
        <f t="shared" si="0"/>
        <v>0</v>
      </c>
      <c r="Q13" s="31">
        <f t="shared" si="0"/>
        <v>0</v>
      </c>
      <c r="R13" s="31">
        <f t="shared" si="0"/>
        <v>-2729159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-1053154</v>
      </c>
      <c r="X13" s="31">
        <f t="shared" si="0"/>
        <v>25860141</v>
      </c>
      <c r="Y13" s="31">
        <f t="shared" si="0"/>
        <v>-26913295</v>
      </c>
      <c r="Z13" s="32">
        <f>+IF(X13&lt;&gt;0,+(Y13/X13)*100,0)</f>
        <v>-104.07249906332683</v>
      </c>
      <c r="AA13" s="33">
        <f>SUM(AA6:AA12)</f>
        <v>34480211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750001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</v>
      </c>
      <c r="Y17" s="24">
        <v>-300000</v>
      </c>
      <c r="Z17" s="25">
        <v>-100</v>
      </c>
      <c r="AA17" s="26">
        <v>750001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750001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</v>
      </c>
      <c r="Y25" s="36">
        <f t="shared" si="1"/>
        <v>-300000</v>
      </c>
      <c r="Z25" s="37">
        <f>+IF(X25&lt;&gt;0,+(Y25/X25)*100,0)</f>
        <v>-100</v>
      </c>
      <c r="AA25" s="38">
        <f>SUM(AA15:AA24)</f>
        <v>750001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9930376</v>
      </c>
      <c r="D26" s="29">
        <f>+D13+D25</f>
        <v>0</v>
      </c>
      <c r="E26" s="30">
        <f t="shared" si="2"/>
        <v>34480212</v>
      </c>
      <c r="F26" s="31">
        <f t="shared" si="2"/>
        <v>35230212</v>
      </c>
      <c r="G26" s="31">
        <f t="shared" si="2"/>
        <v>-85333</v>
      </c>
      <c r="H26" s="31">
        <f t="shared" si="2"/>
        <v>-304131</v>
      </c>
      <c r="I26" s="31">
        <f t="shared" si="2"/>
        <v>653639</v>
      </c>
      <c r="J26" s="31">
        <f t="shared" si="2"/>
        <v>264175</v>
      </c>
      <c r="K26" s="31">
        <f t="shared" si="2"/>
        <v>250911</v>
      </c>
      <c r="L26" s="31">
        <f t="shared" si="2"/>
        <v>543792</v>
      </c>
      <c r="M26" s="31">
        <f t="shared" si="2"/>
        <v>617127</v>
      </c>
      <c r="N26" s="31">
        <f t="shared" si="2"/>
        <v>1411830</v>
      </c>
      <c r="O26" s="31">
        <f t="shared" si="2"/>
        <v>-2729159</v>
      </c>
      <c r="P26" s="31">
        <f t="shared" si="2"/>
        <v>0</v>
      </c>
      <c r="Q26" s="31">
        <f t="shared" si="2"/>
        <v>0</v>
      </c>
      <c r="R26" s="31">
        <f t="shared" si="2"/>
        <v>-2729159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-1053154</v>
      </c>
      <c r="X26" s="31">
        <f t="shared" si="2"/>
        <v>26160141</v>
      </c>
      <c r="Y26" s="31">
        <f t="shared" si="2"/>
        <v>-27213295</v>
      </c>
      <c r="Z26" s="32">
        <f>+IF(X26&lt;&gt;0,+(Y26/X26)*100,0)</f>
        <v>-104.0257963441405</v>
      </c>
      <c r="AA26" s="33">
        <f>+AA13+AA25</f>
        <v>35230212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1090287223</v>
      </c>
      <c r="F32" s="20">
        <v>1090287223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817715460</v>
      </c>
      <c r="Y32" s="20">
        <v>-817715460</v>
      </c>
      <c r="Z32" s="21">
        <v>-100</v>
      </c>
      <c r="AA32" s="22">
        <v>1090287223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1090287213</v>
      </c>
      <c r="F37" s="31">
        <f t="shared" si="3"/>
        <v>1090287213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817715460</v>
      </c>
      <c r="Y37" s="31">
        <f t="shared" si="3"/>
        <v>-817715460</v>
      </c>
      <c r="Z37" s="32">
        <f>+IF(X37&lt;&gt;0,+(Y37/X37)*100,0)</f>
        <v>-100</v>
      </c>
      <c r="AA37" s="33">
        <f>SUM(AA29:AA36)</f>
        <v>1090287213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1090287203</v>
      </c>
      <c r="F44" s="31">
        <f t="shared" si="5"/>
        <v>1090287203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817715460</v>
      </c>
      <c r="Y44" s="31">
        <f t="shared" si="5"/>
        <v>-817715460</v>
      </c>
      <c r="Z44" s="32">
        <f>+IF(X44&lt;&gt;0,+(Y44/X44)*100,0)</f>
        <v>-100</v>
      </c>
      <c r="AA44" s="33">
        <f>+AA37+AA43</f>
        <v>1090287203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9930376</v>
      </c>
      <c r="D45" s="42">
        <f t="shared" si="6"/>
        <v>0</v>
      </c>
      <c r="E45" s="43">
        <f t="shared" si="6"/>
        <v>-1055806991</v>
      </c>
      <c r="F45" s="44">
        <f t="shared" si="6"/>
        <v>-1055056991</v>
      </c>
      <c r="G45" s="44">
        <f t="shared" si="6"/>
        <v>-85333</v>
      </c>
      <c r="H45" s="44">
        <f t="shared" si="6"/>
        <v>-304131</v>
      </c>
      <c r="I45" s="44">
        <f t="shared" si="6"/>
        <v>653639</v>
      </c>
      <c r="J45" s="44">
        <f t="shared" si="6"/>
        <v>264175</v>
      </c>
      <c r="K45" s="44">
        <f t="shared" si="6"/>
        <v>250911</v>
      </c>
      <c r="L45" s="44">
        <f t="shared" si="6"/>
        <v>543792</v>
      </c>
      <c r="M45" s="44">
        <f t="shared" si="6"/>
        <v>617127</v>
      </c>
      <c r="N45" s="44">
        <f t="shared" si="6"/>
        <v>1411830</v>
      </c>
      <c r="O45" s="44">
        <f t="shared" si="6"/>
        <v>-2729159</v>
      </c>
      <c r="P45" s="44">
        <f t="shared" si="6"/>
        <v>0</v>
      </c>
      <c r="Q45" s="44">
        <f t="shared" si="6"/>
        <v>0</v>
      </c>
      <c r="R45" s="44">
        <f t="shared" si="6"/>
        <v>-2729159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-1053154</v>
      </c>
      <c r="X45" s="44">
        <f t="shared" si="6"/>
        <v>-791555319</v>
      </c>
      <c r="Y45" s="44">
        <f t="shared" si="6"/>
        <v>790502165</v>
      </c>
      <c r="Z45" s="45">
        <f>+IF(X45&lt;&gt;0,+(Y45/X45)*100,0)</f>
        <v>-99.866951307796086</v>
      </c>
      <c r="AA45" s="46">
        <f>+AA26-AA44</f>
        <v>-1055056991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-1532500</v>
      </c>
      <c r="D7" s="18"/>
      <c r="E7" s="19">
        <v>-1624450</v>
      </c>
      <c r="F7" s="20">
        <v>-1624450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-1218339</v>
      </c>
      <c r="Y7" s="20">
        <v>1218339</v>
      </c>
      <c r="Z7" s="21">
        <v>-100</v>
      </c>
      <c r="AA7" s="22">
        <v>-1624450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-1624450</v>
      </c>
      <c r="F13" s="31">
        <f t="shared" si="0"/>
        <v>-1624450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-1218339</v>
      </c>
      <c r="Y13" s="31">
        <f t="shared" si="0"/>
        <v>1218339</v>
      </c>
      <c r="Z13" s="32">
        <f>+IF(X13&lt;&gt;0,+(Y13/X13)*100,0)</f>
        <v>-100</v>
      </c>
      <c r="AA13" s="33">
        <f>SUM(AA6:AA12)</f>
        <v>-1624450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1100279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1100279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-432221</v>
      </c>
      <c r="D26" s="29">
        <f>+D13+D25</f>
        <v>0</v>
      </c>
      <c r="E26" s="30">
        <f t="shared" si="2"/>
        <v>-1624448</v>
      </c>
      <c r="F26" s="31">
        <f t="shared" si="2"/>
        <v>-1624448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-1218339</v>
      </c>
      <c r="Y26" s="31">
        <f t="shared" si="2"/>
        <v>1218339</v>
      </c>
      <c r="Z26" s="32">
        <f>+IF(X26&lt;&gt;0,+(Y26/X26)*100,0)</f>
        <v>-100</v>
      </c>
      <c r="AA26" s="33">
        <f>+AA13+AA25</f>
        <v>-1624448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77050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77050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6577094</v>
      </c>
      <c r="D40" s="18"/>
      <c r="E40" s="19">
        <v>-1</v>
      </c>
      <c r="F40" s="20">
        <v>-1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-1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6577094</v>
      </c>
      <c r="D43" s="29">
        <f t="shared" ref="D43:Y43" si="4">SUM(D39:D42)</f>
        <v>0</v>
      </c>
      <c r="E43" s="35">
        <f t="shared" si="4"/>
        <v>-1</v>
      </c>
      <c r="F43" s="36">
        <f t="shared" si="4"/>
        <v>-1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6654144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-7086365</v>
      </c>
      <c r="D45" s="42">
        <f t="shared" si="6"/>
        <v>0</v>
      </c>
      <c r="E45" s="43">
        <f t="shared" si="6"/>
        <v>-1624447</v>
      </c>
      <c r="F45" s="44">
        <f t="shared" si="6"/>
        <v>-1624447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-1218339</v>
      </c>
      <c r="Y45" s="44">
        <f t="shared" si="6"/>
        <v>1218339</v>
      </c>
      <c r="Z45" s="45">
        <f>+IF(X45&lt;&gt;0,+(Y45/X45)*100,0)</f>
        <v>-100</v>
      </c>
      <c r="AA45" s="46">
        <f>+AA26-AA44</f>
        <v>-1624447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3056412</v>
      </c>
      <c r="D7" s="18"/>
      <c r="E7" s="19">
        <v>-1500000</v>
      </c>
      <c r="F7" s="20">
        <v>-5515158</v>
      </c>
      <c r="G7" s="20">
        <v>1245857</v>
      </c>
      <c r="H7" s="20">
        <v>248015</v>
      </c>
      <c r="I7" s="20">
        <v>116384</v>
      </c>
      <c r="J7" s="20">
        <v>1610256</v>
      </c>
      <c r="K7" s="20">
        <v>82725</v>
      </c>
      <c r="L7" s="20">
        <v>87812</v>
      </c>
      <c r="M7" s="20">
        <v>95530</v>
      </c>
      <c r="N7" s="20">
        <v>266067</v>
      </c>
      <c r="O7" s="20">
        <v>91290</v>
      </c>
      <c r="P7" s="20">
        <v>-4007235</v>
      </c>
      <c r="Q7" s="20">
        <v>108827</v>
      </c>
      <c r="R7" s="20">
        <v>-3807118</v>
      </c>
      <c r="S7" s="20"/>
      <c r="T7" s="20"/>
      <c r="U7" s="20"/>
      <c r="V7" s="20"/>
      <c r="W7" s="20">
        <v>-1930795</v>
      </c>
      <c r="X7" s="20">
        <v>-2731064</v>
      </c>
      <c r="Y7" s="20">
        <v>800269</v>
      </c>
      <c r="Z7" s="21">
        <v>-29.302462337023229</v>
      </c>
      <c r="AA7" s="22">
        <v>-5515158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3056412</v>
      </c>
      <c r="D13" s="29">
        <f>SUM(D6:D12)</f>
        <v>0</v>
      </c>
      <c r="E13" s="30">
        <f t="shared" si="0"/>
        <v>-1500000</v>
      </c>
      <c r="F13" s="31">
        <f t="shared" si="0"/>
        <v>-5515158</v>
      </c>
      <c r="G13" s="31">
        <f t="shared" si="0"/>
        <v>1245857</v>
      </c>
      <c r="H13" s="31">
        <f t="shared" si="0"/>
        <v>248015</v>
      </c>
      <c r="I13" s="31">
        <f t="shared" si="0"/>
        <v>116384</v>
      </c>
      <c r="J13" s="31">
        <f t="shared" si="0"/>
        <v>1610256</v>
      </c>
      <c r="K13" s="31">
        <f t="shared" si="0"/>
        <v>82725</v>
      </c>
      <c r="L13" s="31">
        <f t="shared" si="0"/>
        <v>87812</v>
      </c>
      <c r="M13" s="31">
        <f t="shared" si="0"/>
        <v>95530</v>
      </c>
      <c r="N13" s="31">
        <f t="shared" si="0"/>
        <v>266067</v>
      </c>
      <c r="O13" s="31">
        <f t="shared" si="0"/>
        <v>91290</v>
      </c>
      <c r="P13" s="31">
        <f t="shared" si="0"/>
        <v>-4007235</v>
      </c>
      <c r="Q13" s="31">
        <f t="shared" si="0"/>
        <v>108827</v>
      </c>
      <c r="R13" s="31">
        <f t="shared" si="0"/>
        <v>-3807118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-1930795</v>
      </c>
      <c r="X13" s="31">
        <f t="shared" si="0"/>
        <v>-2731064</v>
      </c>
      <c r="Y13" s="31">
        <f t="shared" si="0"/>
        <v>800269</v>
      </c>
      <c r="Z13" s="32">
        <f>+IF(X13&lt;&gt;0,+(Y13/X13)*100,0)</f>
        <v>-29.302462337023229</v>
      </c>
      <c r="AA13" s="33">
        <f>SUM(AA6:AA12)</f>
        <v>-5515158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3056412</v>
      </c>
      <c r="D26" s="29">
        <f>+D13+D25</f>
        <v>0</v>
      </c>
      <c r="E26" s="30">
        <f t="shared" si="2"/>
        <v>-1500000</v>
      </c>
      <c r="F26" s="31">
        <f t="shared" si="2"/>
        <v>-5515158</v>
      </c>
      <c r="G26" s="31">
        <f t="shared" si="2"/>
        <v>1245857</v>
      </c>
      <c r="H26" s="31">
        <f t="shared" si="2"/>
        <v>248015</v>
      </c>
      <c r="I26" s="31">
        <f t="shared" si="2"/>
        <v>116384</v>
      </c>
      <c r="J26" s="31">
        <f t="shared" si="2"/>
        <v>1610256</v>
      </c>
      <c r="K26" s="31">
        <f t="shared" si="2"/>
        <v>82725</v>
      </c>
      <c r="L26" s="31">
        <f t="shared" si="2"/>
        <v>87812</v>
      </c>
      <c r="M26" s="31">
        <f t="shared" si="2"/>
        <v>95530</v>
      </c>
      <c r="N26" s="31">
        <f t="shared" si="2"/>
        <v>266067</v>
      </c>
      <c r="O26" s="31">
        <f t="shared" si="2"/>
        <v>91290</v>
      </c>
      <c r="P26" s="31">
        <f t="shared" si="2"/>
        <v>-4007235</v>
      </c>
      <c r="Q26" s="31">
        <f t="shared" si="2"/>
        <v>108827</v>
      </c>
      <c r="R26" s="31">
        <f t="shared" si="2"/>
        <v>-3807118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-1930795</v>
      </c>
      <c r="X26" s="31">
        <f t="shared" si="2"/>
        <v>-2731064</v>
      </c>
      <c r="Y26" s="31">
        <f t="shared" si="2"/>
        <v>800269</v>
      </c>
      <c r="Z26" s="32">
        <f>+IF(X26&lt;&gt;0,+(Y26/X26)*100,0)</f>
        <v>-29.302462337023229</v>
      </c>
      <c r="AA26" s="33">
        <f>+AA13+AA25</f>
        <v>-5515158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1460025</v>
      </c>
      <c r="D35" s="18"/>
      <c r="E35" s="19"/>
      <c r="F35" s="20">
        <v>188604</v>
      </c>
      <c r="G35" s="20">
        <v>188604</v>
      </c>
      <c r="H35" s="20">
        <v>33473</v>
      </c>
      <c r="I35" s="20">
        <v>15229</v>
      </c>
      <c r="J35" s="20">
        <v>237306</v>
      </c>
      <c r="K35" s="20">
        <v>10974</v>
      </c>
      <c r="L35" s="20">
        <v>12257</v>
      </c>
      <c r="M35" s="20">
        <v>13649</v>
      </c>
      <c r="N35" s="20">
        <v>36880</v>
      </c>
      <c r="O35" s="20">
        <v>16024</v>
      </c>
      <c r="P35" s="20">
        <v>24540</v>
      </c>
      <c r="Q35" s="20">
        <v>15770</v>
      </c>
      <c r="R35" s="20">
        <v>56334</v>
      </c>
      <c r="S35" s="20"/>
      <c r="T35" s="20"/>
      <c r="U35" s="20"/>
      <c r="V35" s="20"/>
      <c r="W35" s="20">
        <v>330520</v>
      </c>
      <c r="X35" s="20">
        <v>75440</v>
      </c>
      <c r="Y35" s="20">
        <v>255080</v>
      </c>
      <c r="Z35" s="21">
        <v>338.12301166489925</v>
      </c>
      <c r="AA35" s="22">
        <v>188604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1460025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188604</v>
      </c>
      <c r="G37" s="31">
        <f t="shared" si="3"/>
        <v>188604</v>
      </c>
      <c r="H37" s="31">
        <f t="shared" si="3"/>
        <v>33473</v>
      </c>
      <c r="I37" s="31">
        <f t="shared" si="3"/>
        <v>15229</v>
      </c>
      <c r="J37" s="31">
        <f t="shared" si="3"/>
        <v>237306</v>
      </c>
      <c r="K37" s="31">
        <f t="shared" si="3"/>
        <v>10974</v>
      </c>
      <c r="L37" s="31">
        <f t="shared" si="3"/>
        <v>12257</v>
      </c>
      <c r="M37" s="31">
        <f t="shared" si="3"/>
        <v>13649</v>
      </c>
      <c r="N37" s="31">
        <f t="shared" si="3"/>
        <v>36880</v>
      </c>
      <c r="O37" s="31">
        <f t="shared" si="3"/>
        <v>16024</v>
      </c>
      <c r="P37" s="31">
        <f t="shared" si="3"/>
        <v>24540</v>
      </c>
      <c r="Q37" s="31">
        <f t="shared" si="3"/>
        <v>15770</v>
      </c>
      <c r="R37" s="31">
        <f t="shared" si="3"/>
        <v>56334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330520</v>
      </c>
      <c r="X37" s="31">
        <f t="shared" si="3"/>
        <v>75440</v>
      </c>
      <c r="Y37" s="31">
        <f t="shared" si="3"/>
        <v>255080</v>
      </c>
      <c r="Z37" s="32">
        <f>+IF(X37&lt;&gt;0,+(Y37/X37)*100,0)</f>
        <v>338.12301166489925</v>
      </c>
      <c r="AA37" s="33">
        <f>SUM(AA29:AA36)</f>
        <v>188604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30991551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30991551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32451576</v>
      </c>
      <c r="D44" s="29">
        <f>+D37+D43</f>
        <v>0</v>
      </c>
      <c r="E44" s="30">
        <f t="shared" si="5"/>
        <v>0</v>
      </c>
      <c r="F44" s="31">
        <f t="shared" si="5"/>
        <v>188604</v>
      </c>
      <c r="G44" s="31">
        <f t="shared" si="5"/>
        <v>188604</v>
      </c>
      <c r="H44" s="31">
        <f t="shared" si="5"/>
        <v>33473</v>
      </c>
      <c r="I44" s="31">
        <f t="shared" si="5"/>
        <v>15229</v>
      </c>
      <c r="J44" s="31">
        <f t="shared" si="5"/>
        <v>237306</v>
      </c>
      <c r="K44" s="31">
        <f t="shared" si="5"/>
        <v>10974</v>
      </c>
      <c r="L44" s="31">
        <f t="shared" si="5"/>
        <v>12257</v>
      </c>
      <c r="M44" s="31">
        <f t="shared" si="5"/>
        <v>13649</v>
      </c>
      <c r="N44" s="31">
        <f t="shared" si="5"/>
        <v>36880</v>
      </c>
      <c r="O44" s="31">
        <f t="shared" si="5"/>
        <v>16024</v>
      </c>
      <c r="P44" s="31">
        <f t="shared" si="5"/>
        <v>24540</v>
      </c>
      <c r="Q44" s="31">
        <f t="shared" si="5"/>
        <v>15770</v>
      </c>
      <c r="R44" s="31">
        <f t="shared" si="5"/>
        <v>56334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330520</v>
      </c>
      <c r="X44" s="31">
        <f t="shared" si="5"/>
        <v>75440</v>
      </c>
      <c r="Y44" s="31">
        <f t="shared" si="5"/>
        <v>255080</v>
      </c>
      <c r="Z44" s="32">
        <f>+IF(X44&lt;&gt;0,+(Y44/X44)*100,0)</f>
        <v>338.12301166489925</v>
      </c>
      <c r="AA44" s="33">
        <f>+AA37+AA43</f>
        <v>188604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-29395164</v>
      </c>
      <c r="D45" s="42">
        <f t="shared" si="6"/>
        <v>0</v>
      </c>
      <c r="E45" s="43">
        <f t="shared" si="6"/>
        <v>-1500000</v>
      </c>
      <c r="F45" s="44">
        <f t="shared" si="6"/>
        <v>-5703762</v>
      </c>
      <c r="G45" s="44">
        <f t="shared" si="6"/>
        <v>1057253</v>
      </c>
      <c r="H45" s="44">
        <f t="shared" si="6"/>
        <v>214542</v>
      </c>
      <c r="I45" s="44">
        <f t="shared" si="6"/>
        <v>101155</v>
      </c>
      <c r="J45" s="44">
        <f t="shared" si="6"/>
        <v>1372950</v>
      </c>
      <c r="K45" s="44">
        <f t="shared" si="6"/>
        <v>71751</v>
      </c>
      <c r="L45" s="44">
        <f t="shared" si="6"/>
        <v>75555</v>
      </c>
      <c r="M45" s="44">
        <f t="shared" si="6"/>
        <v>81881</v>
      </c>
      <c r="N45" s="44">
        <f t="shared" si="6"/>
        <v>229187</v>
      </c>
      <c r="O45" s="44">
        <f t="shared" si="6"/>
        <v>75266</v>
      </c>
      <c r="P45" s="44">
        <f t="shared" si="6"/>
        <v>-4031775</v>
      </c>
      <c r="Q45" s="44">
        <f t="shared" si="6"/>
        <v>93057</v>
      </c>
      <c r="R45" s="44">
        <f t="shared" si="6"/>
        <v>-3863452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-2261315</v>
      </c>
      <c r="X45" s="44">
        <f t="shared" si="6"/>
        <v>-2806504</v>
      </c>
      <c r="Y45" s="44">
        <f t="shared" si="6"/>
        <v>545189</v>
      </c>
      <c r="Z45" s="45">
        <f>+IF(X45&lt;&gt;0,+(Y45/X45)*100,0)</f>
        <v>-19.425912095617893</v>
      </c>
      <c r="AA45" s="46">
        <f>+AA26-AA44</f>
        <v>-5703762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-451197</v>
      </c>
      <c r="D47" s="18"/>
      <c r="E47" s="19">
        <v>-3370197</v>
      </c>
      <c r="F47" s="20">
        <v>-3729355</v>
      </c>
      <c r="G47" s="20">
        <v>1530258</v>
      </c>
      <c r="H47" s="20">
        <v>258882</v>
      </c>
      <c r="I47" s="20">
        <v>123551</v>
      </c>
      <c r="J47" s="20">
        <v>1912691</v>
      </c>
      <c r="K47" s="20">
        <v>114016</v>
      </c>
      <c r="L47" s="20">
        <v>105510</v>
      </c>
      <c r="M47" s="20">
        <v>122377</v>
      </c>
      <c r="N47" s="20">
        <v>341903</v>
      </c>
      <c r="O47" s="20">
        <v>121836</v>
      </c>
      <c r="P47" s="20">
        <v>-4170473</v>
      </c>
      <c r="Q47" s="20">
        <v>-185448</v>
      </c>
      <c r="R47" s="20">
        <v>-4234085</v>
      </c>
      <c r="S47" s="20"/>
      <c r="T47" s="20"/>
      <c r="U47" s="20"/>
      <c r="V47" s="20"/>
      <c r="W47" s="20">
        <v>-1979491</v>
      </c>
      <c r="X47" s="20">
        <v>-2671314</v>
      </c>
      <c r="Y47" s="20">
        <v>691823</v>
      </c>
      <c r="Z47" s="47">
        <v>-25.898228362521213</v>
      </c>
      <c r="AA47" s="22">
        <v>-3729355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-451197</v>
      </c>
      <c r="D50" s="50">
        <f t="shared" ref="D50:Y50" si="7">SUM(D47:D49)</f>
        <v>0</v>
      </c>
      <c r="E50" s="51">
        <f t="shared" si="7"/>
        <v>-3370197</v>
      </c>
      <c r="F50" s="52">
        <f t="shared" si="7"/>
        <v>-3729355</v>
      </c>
      <c r="G50" s="52">
        <f t="shared" si="7"/>
        <v>1530258</v>
      </c>
      <c r="H50" s="52">
        <f t="shared" si="7"/>
        <v>258882</v>
      </c>
      <c r="I50" s="52">
        <f t="shared" si="7"/>
        <v>123551</v>
      </c>
      <c r="J50" s="52">
        <f t="shared" si="7"/>
        <v>1912691</v>
      </c>
      <c r="K50" s="52">
        <f t="shared" si="7"/>
        <v>114016</v>
      </c>
      <c r="L50" s="52">
        <f t="shared" si="7"/>
        <v>105510</v>
      </c>
      <c r="M50" s="52">
        <f t="shared" si="7"/>
        <v>122377</v>
      </c>
      <c r="N50" s="52">
        <f t="shared" si="7"/>
        <v>341903</v>
      </c>
      <c r="O50" s="52">
        <f t="shared" si="7"/>
        <v>121836</v>
      </c>
      <c r="P50" s="52">
        <f t="shared" si="7"/>
        <v>-4170473</v>
      </c>
      <c r="Q50" s="52">
        <f t="shared" si="7"/>
        <v>-185448</v>
      </c>
      <c r="R50" s="52">
        <f t="shared" si="7"/>
        <v>-4234085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-1979491</v>
      </c>
      <c r="X50" s="52">
        <f t="shared" si="7"/>
        <v>-2671314</v>
      </c>
      <c r="Y50" s="52">
        <f t="shared" si="7"/>
        <v>691823</v>
      </c>
      <c r="Z50" s="53">
        <f>+IF(X50&lt;&gt;0,+(Y50/X50)*100,0)</f>
        <v>-25.898228362521213</v>
      </c>
      <c r="AA50" s="54">
        <f>SUM(AA47:AA49)</f>
        <v>-3729355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-106702578</v>
      </c>
      <c r="D6" s="18"/>
      <c r="E6" s="19"/>
      <c r="F6" s="20"/>
      <c r="G6" s="20"/>
      <c r="H6" s="20"/>
      <c r="I6" s="20">
        <v>-120018</v>
      </c>
      <c r="J6" s="20">
        <v>-120018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-120018</v>
      </c>
      <c r="X6" s="20"/>
      <c r="Y6" s="20">
        <v>-120018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20568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-106682010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-120018</v>
      </c>
      <c r="J13" s="31">
        <f t="shared" si="0"/>
        <v>-120018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-120018</v>
      </c>
      <c r="X13" s="31">
        <f t="shared" si="0"/>
        <v>0</v>
      </c>
      <c r="Y13" s="31">
        <f t="shared" si="0"/>
        <v>-120018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-106682010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-120018</v>
      </c>
      <c r="J26" s="31">
        <f t="shared" si="2"/>
        <v>-120018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-120018</v>
      </c>
      <c r="X26" s="31">
        <f t="shared" si="2"/>
        <v>0</v>
      </c>
      <c r="Y26" s="31">
        <f t="shared" si="2"/>
        <v>-120018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9472446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1046059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10518505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7529000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7529000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18047505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-124729515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-120018</v>
      </c>
      <c r="J45" s="44">
        <f t="shared" si="6"/>
        <v>-120018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-120018</v>
      </c>
      <c r="X45" s="44">
        <f t="shared" si="6"/>
        <v>0</v>
      </c>
      <c r="Y45" s="44">
        <f t="shared" si="6"/>
        <v>-120018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8468554</v>
      </c>
      <c r="D7" s="18"/>
      <c r="E7" s="19">
        <v>8555610</v>
      </c>
      <c r="F7" s="20">
        <v>8555610</v>
      </c>
      <c r="G7" s="20">
        <v>-92401</v>
      </c>
      <c r="H7" s="20">
        <v>-146519</v>
      </c>
      <c r="I7" s="20">
        <v>-89348</v>
      </c>
      <c r="J7" s="20">
        <v>-328268</v>
      </c>
      <c r="K7" s="20">
        <v>-104435</v>
      </c>
      <c r="L7" s="20">
        <v>11989734</v>
      </c>
      <c r="M7" s="20">
        <v>-104558</v>
      </c>
      <c r="N7" s="20">
        <v>11780741</v>
      </c>
      <c r="O7" s="20"/>
      <c r="P7" s="20">
        <v>-102444</v>
      </c>
      <c r="Q7" s="20">
        <v>-131747</v>
      </c>
      <c r="R7" s="20">
        <v>-234191</v>
      </c>
      <c r="S7" s="20"/>
      <c r="T7" s="20"/>
      <c r="U7" s="20"/>
      <c r="V7" s="20"/>
      <c r="W7" s="20">
        <v>11218282</v>
      </c>
      <c r="X7" s="20">
        <v>6416703</v>
      </c>
      <c r="Y7" s="20">
        <v>4801579</v>
      </c>
      <c r="Z7" s="21">
        <v>74.829378888192267</v>
      </c>
      <c r="AA7" s="22">
        <v>8555610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50552</v>
      </c>
      <c r="D11" s="18"/>
      <c r="E11" s="19">
        <v>6</v>
      </c>
      <c r="F11" s="20">
        <v>6</v>
      </c>
      <c r="G11" s="24">
        <v>320601</v>
      </c>
      <c r="H11" s="24">
        <v>200546</v>
      </c>
      <c r="I11" s="24">
        <v>246479</v>
      </c>
      <c r="J11" s="20">
        <v>767626</v>
      </c>
      <c r="K11" s="24">
        <v>360322</v>
      </c>
      <c r="L11" s="24">
        <v>155349</v>
      </c>
      <c r="M11" s="20">
        <v>51256</v>
      </c>
      <c r="N11" s="24">
        <v>566927</v>
      </c>
      <c r="O11" s="24"/>
      <c r="P11" s="24">
        <v>12102</v>
      </c>
      <c r="Q11" s="20">
        <v>488010</v>
      </c>
      <c r="R11" s="24">
        <v>500112</v>
      </c>
      <c r="S11" s="24"/>
      <c r="T11" s="20"/>
      <c r="U11" s="24"/>
      <c r="V11" s="24"/>
      <c r="W11" s="24">
        <v>1834665</v>
      </c>
      <c r="X11" s="20"/>
      <c r="Y11" s="24">
        <v>1834665</v>
      </c>
      <c r="Z11" s="25"/>
      <c r="AA11" s="26">
        <v>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8519106</v>
      </c>
      <c r="D13" s="29">
        <f>SUM(D6:D12)</f>
        <v>0</v>
      </c>
      <c r="E13" s="30">
        <f t="shared" si="0"/>
        <v>8555607</v>
      </c>
      <c r="F13" s="31">
        <f t="shared" si="0"/>
        <v>8555607</v>
      </c>
      <c r="G13" s="31">
        <f t="shared" si="0"/>
        <v>228200</v>
      </c>
      <c r="H13" s="31">
        <f t="shared" si="0"/>
        <v>54027</v>
      </c>
      <c r="I13" s="31">
        <f t="shared" si="0"/>
        <v>157131</v>
      </c>
      <c r="J13" s="31">
        <f t="shared" si="0"/>
        <v>439358</v>
      </c>
      <c r="K13" s="31">
        <f t="shared" si="0"/>
        <v>255887</v>
      </c>
      <c r="L13" s="31">
        <f t="shared" si="0"/>
        <v>12145083</v>
      </c>
      <c r="M13" s="31">
        <f t="shared" si="0"/>
        <v>-53302</v>
      </c>
      <c r="N13" s="31">
        <f t="shared" si="0"/>
        <v>12347668</v>
      </c>
      <c r="O13" s="31">
        <f t="shared" si="0"/>
        <v>0</v>
      </c>
      <c r="P13" s="31">
        <f t="shared" si="0"/>
        <v>-90342</v>
      </c>
      <c r="Q13" s="31">
        <f t="shared" si="0"/>
        <v>356263</v>
      </c>
      <c r="R13" s="31">
        <f t="shared" si="0"/>
        <v>265921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13052947</v>
      </c>
      <c r="X13" s="31">
        <f t="shared" si="0"/>
        <v>6416703</v>
      </c>
      <c r="Y13" s="31">
        <f t="shared" si="0"/>
        <v>6636244</v>
      </c>
      <c r="Z13" s="32">
        <f>+IF(X13&lt;&gt;0,+(Y13/X13)*100,0)</f>
        <v>103.42139880870285</v>
      </c>
      <c r="AA13" s="33">
        <f>SUM(AA6:AA12)</f>
        <v>8555607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36120700</v>
      </c>
      <c r="D17" s="18"/>
      <c r="E17" s="19">
        <v>26489676</v>
      </c>
      <c r="F17" s="20">
        <v>26489676</v>
      </c>
      <c r="G17" s="24"/>
      <c r="H17" s="24"/>
      <c r="I17" s="24"/>
      <c r="J17" s="20"/>
      <c r="K17" s="24"/>
      <c r="L17" s="24">
        <v>36120700</v>
      </c>
      <c r="M17" s="20"/>
      <c r="N17" s="24">
        <v>36120700</v>
      </c>
      <c r="O17" s="24"/>
      <c r="P17" s="24"/>
      <c r="Q17" s="20"/>
      <c r="R17" s="24"/>
      <c r="S17" s="24"/>
      <c r="T17" s="20"/>
      <c r="U17" s="24"/>
      <c r="V17" s="24"/>
      <c r="W17" s="24">
        <v>36120700</v>
      </c>
      <c r="X17" s="20">
        <v>19867257</v>
      </c>
      <c r="Y17" s="24">
        <v>16253443</v>
      </c>
      <c r="Z17" s="25">
        <v>81.810201579412805</v>
      </c>
      <c r="AA17" s="26">
        <v>26489676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36120700</v>
      </c>
      <c r="D25" s="29">
        <f t="shared" ref="D25:Y25" si="1">SUM(D15:D24)</f>
        <v>0</v>
      </c>
      <c r="E25" s="35">
        <f t="shared" si="1"/>
        <v>26489676</v>
      </c>
      <c r="F25" s="36">
        <f t="shared" si="1"/>
        <v>26489676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36120700</v>
      </c>
      <c r="M25" s="36">
        <f t="shared" si="1"/>
        <v>0</v>
      </c>
      <c r="N25" s="36">
        <f t="shared" si="1"/>
        <v>36120700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36120700</v>
      </c>
      <c r="X25" s="36">
        <f t="shared" si="1"/>
        <v>19867257</v>
      </c>
      <c r="Y25" s="36">
        <f t="shared" si="1"/>
        <v>16253443</v>
      </c>
      <c r="Z25" s="37">
        <f>+IF(X25&lt;&gt;0,+(Y25/X25)*100,0)</f>
        <v>81.810201579412805</v>
      </c>
      <c r="AA25" s="38">
        <f>SUM(AA15:AA24)</f>
        <v>26489676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44639806</v>
      </c>
      <c r="D26" s="29">
        <f>+D13+D25</f>
        <v>0</v>
      </c>
      <c r="E26" s="30">
        <f t="shared" si="2"/>
        <v>35045283</v>
      </c>
      <c r="F26" s="31">
        <f t="shared" si="2"/>
        <v>35045283</v>
      </c>
      <c r="G26" s="31">
        <f t="shared" si="2"/>
        <v>228200</v>
      </c>
      <c r="H26" s="31">
        <f t="shared" si="2"/>
        <v>54027</v>
      </c>
      <c r="I26" s="31">
        <f t="shared" si="2"/>
        <v>157131</v>
      </c>
      <c r="J26" s="31">
        <f t="shared" si="2"/>
        <v>439358</v>
      </c>
      <c r="K26" s="31">
        <f t="shared" si="2"/>
        <v>255887</v>
      </c>
      <c r="L26" s="31">
        <f t="shared" si="2"/>
        <v>48265783</v>
      </c>
      <c r="M26" s="31">
        <f t="shared" si="2"/>
        <v>-53302</v>
      </c>
      <c r="N26" s="31">
        <f t="shared" si="2"/>
        <v>48468368</v>
      </c>
      <c r="O26" s="31">
        <f t="shared" si="2"/>
        <v>0</v>
      </c>
      <c r="P26" s="31">
        <f t="shared" si="2"/>
        <v>-90342</v>
      </c>
      <c r="Q26" s="31">
        <f t="shared" si="2"/>
        <v>356263</v>
      </c>
      <c r="R26" s="31">
        <f t="shared" si="2"/>
        <v>265921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49173647</v>
      </c>
      <c r="X26" s="31">
        <f t="shared" si="2"/>
        <v>26283960</v>
      </c>
      <c r="Y26" s="31">
        <f t="shared" si="2"/>
        <v>22889687</v>
      </c>
      <c r="Z26" s="32">
        <f>+IF(X26&lt;&gt;0,+(Y26/X26)*100,0)</f>
        <v>87.086143031719715</v>
      </c>
      <c r="AA26" s="33">
        <f>+AA13+AA25</f>
        <v>35045283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5</v>
      </c>
      <c r="F35" s="20">
        <v>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</v>
      </c>
      <c r="F37" s="31">
        <f t="shared" si="3"/>
        <v>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31</v>
      </c>
      <c r="F44" s="31">
        <f t="shared" si="5"/>
        <v>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44639806</v>
      </c>
      <c r="D45" s="42">
        <f t="shared" si="6"/>
        <v>0</v>
      </c>
      <c r="E45" s="43">
        <f t="shared" si="6"/>
        <v>35045252</v>
      </c>
      <c r="F45" s="44">
        <f t="shared" si="6"/>
        <v>35045252</v>
      </c>
      <c r="G45" s="44">
        <f t="shared" si="6"/>
        <v>228200</v>
      </c>
      <c r="H45" s="44">
        <f t="shared" si="6"/>
        <v>54027</v>
      </c>
      <c r="I45" s="44">
        <f t="shared" si="6"/>
        <v>157131</v>
      </c>
      <c r="J45" s="44">
        <f t="shared" si="6"/>
        <v>439358</v>
      </c>
      <c r="K45" s="44">
        <f t="shared" si="6"/>
        <v>255887</v>
      </c>
      <c r="L45" s="44">
        <f t="shared" si="6"/>
        <v>48265783</v>
      </c>
      <c r="M45" s="44">
        <f t="shared" si="6"/>
        <v>-53302</v>
      </c>
      <c r="N45" s="44">
        <f t="shared" si="6"/>
        <v>48468368</v>
      </c>
      <c r="O45" s="44">
        <f t="shared" si="6"/>
        <v>0</v>
      </c>
      <c r="P45" s="44">
        <f t="shared" si="6"/>
        <v>-90342</v>
      </c>
      <c r="Q45" s="44">
        <f t="shared" si="6"/>
        <v>356263</v>
      </c>
      <c r="R45" s="44">
        <f t="shared" si="6"/>
        <v>265921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49173647</v>
      </c>
      <c r="X45" s="44">
        <f t="shared" si="6"/>
        <v>26283960</v>
      </c>
      <c r="Y45" s="44">
        <f t="shared" si="6"/>
        <v>22889687</v>
      </c>
      <c r="Z45" s="45">
        <f>+IF(X45&lt;&gt;0,+(Y45/X45)*100,0)</f>
        <v>87.086143031719715</v>
      </c>
      <c r="AA45" s="46">
        <f>+AA26-AA44</f>
        <v>35045252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-18983729</v>
      </c>
      <c r="D7" s="18"/>
      <c r="E7" s="19"/>
      <c r="F7" s="20"/>
      <c r="G7" s="20">
        <v>872885</v>
      </c>
      <c r="H7" s="20">
        <v>707118</v>
      </c>
      <c r="I7" s="20">
        <v>679638</v>
      </c>
      <c r="J7" s="20">
        <v>2259641</v>
      </c>
      <c r="K7" s="20">
        <v>688021</v>
      </c>
      <c r="L7" s="20">
        <v>779880</v>
      </c>
      <c r="M7" s="20">
        <v>787888</v>
      </c>
      <c r="N7" s="20">
        <v>2255789</v>
      </c>
      <c r="O7" s="20">
        <v>746694</v>
      </c>
      <c r="P7" s="20">
        <v>762581</v>
      </c>
      <c r="Q7" s="20">
        <v>781923</v>
      </c>
      <c r="R7" s="20">
        <v>2291198</v>
      </c>
      <c r="S7" s="20"/>
      <c r="T7" s="20"/>
      <c r="U7" s="20"/>
      <c r="V7" s="20"/>
      <c r="W7" s="20">
        <v>6806628</v>
      </c>
      <c r="X7" s="20"/>
      <c r="Y7" s="20">
        <v>6806628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-18983729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872885</v>
      </c>
      <c r="H13" s="31">
        <f t="shared" si="0"/>
        <v>707118</v>
      </c>
      <c r="I13" s="31">
        <f t="shared" si="0"/>
        <v>679638</v>
      </c>
      <c r="J13" s="31">
        <f t="shared" si="0"/>
        <v>2259641</v>
      </c>
      <c r="K13" s="31">
        <f t="shared" si="0"/>
        <v>688021</v>
      </c>
      <c r="L13" s="31">
        <f t="shared" si="0"/>
        <v>779880</v>
      </c>
      <c r="M13" s="31">
        <f t="shared" si="0"/>
        <v>787888</v>
      </c>
      <c r="N13" s="31">
        <f t="shared" si="0"/>
        <v>2255789</v>
      </c>
      <c r="O13" s="31">
        <f t="shared" si="0"/>
        <v>746694</v>
      </c>
      <c r="P13" s="31">
        <f t="shared" si="0"/>
        <v>762581</v>
      </c>
      <c r="Q13" s="31">
        <f t="shared" si="0"/>
        <v>781923</v>
      </c>
      <c r="R13" s="31">
        <f t="shared" si="0"/>
        <v>2291198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6806628</v>
      </c>
      <c r="X13" s="31">
        <f t="shared" si="0"/>
        <v>0</v>
      </c>
      <c r="Y13" s="31">
        <f t="shared" si="0"/>
        <v>6806628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21539133</v>
      </c>
      <c r="D17" s="18"/>
      <c r="E17" s="19">
        <v>22868584</v>
      </c>
      <c r="F17" s="20">
        <v>22868584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17151435</v>
      </c>
      <c r="Y17" s="24">
        <v>-17151435</v>
      </c>
      <c r="Z17" s="25">
        <v>-100</v>
      </c>
      <c r="AA17" s="26">
        <v>22868584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21539133</v>
      </c>
      <c r="D25" s="29">
        <f t="shared" ref="D25:Y25" si="1">SUM(D15:D24)</f>
        <v>0</v>
      </c>
      <c r="E25" s="35">
        <f t="shared" si="1"/>
        <v>22868584</v>
      </c>
      <c r="F25" s="36">
        <f t="shared" si="1"/>
        <v>22868584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17151435</v>
      </c>
      <c r="Y25" s="36">
        <f t="shared" si="1"/>
        <v>-17151435</v>
      </c>
      <c r="Z25" s="37">
        <f>+IF(X25&lt;&gt;0,+(Y25/X25)*100,0)</f>
        <v>-100</v>
      </c>
      <c r="AA25" s="38">
        <f>SUM(AA15:AA24)</f>
        <v>22868584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2555404</v>
      </c>
      <c r="D26" s="29">
        <f>+D13+D25</f>
        <v>0</v>
      </c>
      <c r="E26" s="30">
        <f t="shared" si="2"/>
        <v>22868584</v>
      </c>
      <c r="F26" s="31">
        <f t="shared" si="2"/>
        <v>22868584</v>
      </c>
      <c r="G26" s="31">
        <f t="shared" si="2"/>
        <v>872885</v>
      </c>
      <c r="H26" s="31">
        <f t="shared" si="2"/>
        <v>707118</v>
      </c>
      <c r="I26" s="31">
        <f t="shared" si="2"/>
        <v>679638</v>
      </c>
      <c r="J26" s="31">
        <f t="shared" si="2"/>
        <v>2259641</v>
      </c>
      <c r="K26" s="31">
        <f t="shared" si="2"/>
        <v>688021</v>
      </c>
      <c r="L26" s="31">
        <f t="shared" si="2"/>
        <v>779880</v>
      </c>
      <c r="M26" s="31">
        <f t="shared" si="2"/>
        <v>787888</v>
      </c>
      <c r="N26" s="31">
        <f t="shared" si="2"/>
        <v>2255789</v>
      </c>
      <c r="O26" s="31">
        <f t="shared" si="2"/>
        <v>746694</v>
      </c>
      <c r="P26" s="31">
        <f t="shared" si="2"/>
        <v>762581</v>
      </c>
      <c r="Q26" s="31">
        <f t="shared" si="2"/>
        <v>781923</v>
      </c>
      <c r="R26" s="31">
        <f t="shared" si="2"/>
        <v>2291198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6806628</v>
      </c>
      <c r="X26" s="31">
        <f t="shared" si="2"/>
        <v>17151435</v>
      </c>
      <c r="Y26" s="31">
        <f t="shared" si="2"/>
        <v>-10344807</v>
      </c>
      <c r="Z26" s="32">
        <f>+IF(X26&lt;&gt;0,+(Y26/X26)*100,0)</f>
        <v>-60.314527618243019</v>
      </c>
      <c r="AA26" s="33">
        <f>+AA13+AA25</f>
        <v>22868584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2555404</v>
      </c>
      <c r="D45" s="42">
        <f t="shared" si="6"/>
        <v>0</v>
      </c>
      <c r="E45" s="43">
        <f t="shared" si="6"/>
        <v>22868584</v>
      </c>
      <c r="F45" s="44">
        <f t="shared" si="6"/>
        <v>22868584</v>
      </c>
      <c r="G45" s="44">
        <f t="shared" si="6"/>
        <v>872885</v>
      </c>
      <c r="H45" s="44">
        <f t="shared" si="6"/>
        <v>707118</v>
      </c>
      <c r="I45" s="44">
        <f t="shared" si="6"/>
        <v>679638</v>
      </c>
      <c r="J45" s="44">
        <f t="shared" si="6"/>
        <v>2259641</v>
      </c>
      <c r="K45" s="44">
        <f t="shared" si="6"/>
        <v>688021</v>
      </c>
      <c r="L45" s="44">
        <f t="shared" si="6"/>
        <v>779880</v>
      </c>
      <c r="M45" s="44">
        <f t="shared" si="6"/>
        <v>787888</v>
      </c>
      <c r="N45" s="44">
        <f t="shared" si="6"/>
        <v>2255789</v>
      </c>
      <c r="O45" s="44">
        <f t="shared" si="6"/>
        <v>746694</v>
      </c>
      <c r="P45" s="44">
        <f t="shared" si="6"/>
        <v>762581</v>
      </c>
      <c r="Q45" s="44">
        <f t="shared" si="6"/>
        <v>781923</v>
      </c>
      <c r="R45" s="44">
        <f t="shared" si="6"/>
        <v>2291198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6806628</v>
      </c>
      <c r="X45" s="44">
        <f t="shared" si="6"/>
        <v>17151435</v>
      </c>
      <c r="Y45" s="44">
        <f t="shared" si="6"/>
        <v>-10344807</v>
      </c>
      <c r="Z45" s="45">
        <f>+IF(X45&lt;&gt;0,+(Y45/X45)*100,0)</f>
        <v>-60.314527618243019</v>
      </c>
      <c r="AA45" s="46">
        <f>+AA26-AA44</f>
        <v>22868584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11240430</v>
      </c>
      <c r="D7" s="18"/>
      <c r="E7" s="19">
        <v>-2412487</v>
      </c>
      <c r="F7" s="20">
        <v>-2412487</v>
      </c>
      <c r="G7" s="20"/>
      <c r="H7" s="20">
        <v>314774</v>
      </c>
      <c r="I7" s="20">
        <v>442216</v>
      </c>
      <c r="J7" s="20">
        <v>756990</v>
      </c>
      <c r="K7" s="20">
        <v>753588</v>
      </c>
      <c r="L7" s="20">
        <v>683828</v>
      </c>
      <c r="M7" s="20">
        <v>787343</v>
      </c>
      <c r="N7" s="20">
        <v>2224759</v>
      </c>
      <c r="O7" s="20">
        <v>785298</v>
      </c>
      <c r="P7" s="20">
        <v>774964</v>
      </c>
      <c r="Q7" s="20">
        <v>760666</v>
      </c>
      <c r="R7" s="20">
        <v>2320928</v>
      </c>
      <c r="S7" s="20"/>
      <c r="T7" s="20"/>
      <c r="U7" s="20"/>
      <c r="V7" s="20"/>
      <c r="W7" s="20">
        <v>5302677</v>
      </c>
      <c r="X7" s="20">
        <v>-1809367</v>
      </c>
      <c r="Y7" s="20">
        <v>7112044</v>
      </c>
      <c r="Z7" s="21">
        <v>-393.06807297800833</v>
      </c>
      <c r="AA7" s="22">
        <v>-2412487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11240430</v>
      </c>
      <c r="D13" s="29">
        <f>SUM(D6:D12)</f>
        <v>0</v>
      </c>
      <c r="E13" s="30">
        <f t="shared" si="0"/>
        <v>-2412487</v>
      </c>
      <c r="F13" s="31">
        <f t="shared" si="0"/>
        <v>-2412487</v>
      </c>
      <c r="G13" s="31">
        <f t="shared" si="0"/>
        <v>0</v>
      </c>
      <c r="H13" s="31">
        <f t="shared" si="0"/>
        <v>314774</v>
      </c>
      <c r="I13" s="31">
        <f t="shared" si="0"/>
        <v>442216</v>
      </c>
      <c r="J13" s="31">
        <f t="shared" si="0"/>
        <v>756990</v>
      </c>
      <c r="K13" s="31">
        <f t="shared" si="0"/>
        <v>753588</v>
      </c>
      <c r="L13" s="31">
        <f t="shared" si="0"/>
        <v>683828</v>
      </c>
      <c r="M13" s="31">
        <f t="shared" si="0"/>
        <v>787343</v>
      </c>
      <c r="N13" s="31">
        <f t="shared" si="0"/>
        <v>2224759</v>
      </c>
      <c r="O13" s="31">
        <f t="shared" si="0"/>
        <v>785298</v>
      </c>
      <c r="P13" s="31">
        <f t="shared" si="0"/>
        <v>774964</v>
      </c>
      <c r="Q13" s="31">
        <f t="shared" si="0"/>
        <v>760666</v>
      </c>
      <c r="R13" s="31">
        <f t="shared" si="0"/>
        <v>2320928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5302677</v>
      </c>
      <c r="X13" s="31">
        <f t="shared" si="0"/>
        <v>-1809367</v>
      </c>
      <c r="Y13" s="31">
        <f t="shared" si="0"/>
        <v>7112044</v>
      </c>
      <c r="Z13" s="32">
        <f>+IF(X13&lt;&gt;0,+(Y13/X13)*100,0)</f>
        <v>-393.06807297800833</v>
      </c>
      <c r="AA13" s="33">
        <f>SUM(AA6:AA12)</f>
        <v>-2412487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95683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95683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11336113</v>
      </c>
      <c r="D26" s="29">
        <f>+D13+D25</f>
        <v>0</v>
      </c>
      <c r="E26" s="30">
        <f t="shared" si="2"/>
        <v>-2412487</v>
      </c>
      <c r="F26" s="31">
        <f t="shared" si="2"/>
        <v>-2412487</v>
      </c>
      <c r="G26" s="31">
        <f t="shared" si="2"/>
        <v>0</v>
      </c>
      <c r="H26" s="31">
        <f t="shared" si="2"/>
        <v>314774</v>
      </c>
      <c r="I26" s="31">
        <f t="shared" si="2"/>
        <v>442216</v>
      </c>
      <c r="J26" s="31">
        <f t="shared" si="2"/>
        <v>756990</v>
      </c>
      <c r="K26" s="31">
        <f t="shared" si="2"/>
        <v>753588</v>
      </c>
      <c r="L26" s="31">
        <f t="shared" si="2"/>
        <v>683828</v>
      </c>
      <c r="M26" s="31">
        <f t="shared" si="2"/>
        <v>787343</v>
      </c>
      <c r="N26" s="31">
        <f t="shared" si="2"/>
        <v>2224759</v>
      </c>
      <c r="O26" s="31">
        <f t="shared" si="2"/>
        <v>785298</v>
      </c>
      <c r="P26" s="31">
        <f t="shared" si="2"/>
        <v>774964</v>
      </c>
      <c r="Q26" s="31">
        <f t="shared" si="2"/>
        <v>760666</v>
      </c>
      <c r="R26" s="31">
        <f t="shared" si="2"/>
        <v>2320928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5302677</v>
      </c>
      <c r="X26" s="31">
        <f t="shared" si="2"/>
        <v>-1809367</v>
      </c>
      <c r="Y26" s="31">
        <f t="shared" si="2"/>
        <v>7112044</v>
      </c>
      <c r="Z26" s="32">
        <f>+IF(X26&lt;&gt;0,+(Y26/X26)*100,0)</f>
        <v>-393.06807297800833</v>
      </c>
      <c r="AA26" s="33">
        <f>+AA13+AA25</f>
        <v>-2412487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11336113</v>
      </c>
      <c r="D45" s="42">
        <f t="shared" si="6"/>
        <v>0</v>
      </c>
      <c r="E45" s="43">
        <f t="shared" si="6"/>
        <v>-2412487</v>
      </c>
      <c r="F45" s="44">
        <f t="shared" si="6"/>
        <v>-2412487</v>
      </c>
      <c r="G45" s="44">
        <f t="shared" si="6"/>
        <v>0</v>
      </c>
      <c r="H45" s="44">
        <f t="shared" si="6"/>
        <v>314774</v>
      </c>
      <c r="I45" s="44">
        <f t="shared" si="6"/>
        <v>442216</v>
      </c>
      <c r="J45" s="44">
        <f t="shared" si="6"/>
        <v>756990</v>
      </c>
      <c r="K45" s="44">
        <f t="shared" si="6"/>
        <v>753588</v>
      </c>
      <c r="L45" s="44">
        <f t="shared" si="6"/>
        <v>683828</v>
      </c>
      <c r="M45" s="44">
        <f t="shared" si="6"/>
        <v>787343</v>
      </c>
      <c r="N45" s="44">
        <f t="shared" si="6"/>
        <v>2224759</v>
      </c>
      <c r="O45" s="44">
        <f t="shared" si="6"/>
        <v>785298</v>
      </c>
      <c r="P45" s="44">
        <f t="shared" si="6"/>
        <v>774964</v>
      </c>
      <c r="Q45" s="44">
        <f t="shared" si="6"/>
        <v>760666</v>
      </c>
      <c r="R45" s="44">
        <f t="shared" si="6"/>
        <v>2320928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5302677</v>
      </c>
      <c r="X45" s="44">
        <f t="shared" si="6"/>
        <v>-1809367</v>
      </c>
      <c r="Y45" s="44">
        <f t="shared" si="6"/>
        <v>7112044</v>
      </c>
      <c r="Z45" s="45">
        <f>+IF(X45&lt;&gt;0,+(Y45/X45)*100,0)</f>
        <v>-393.06807297800833</v>
      </c>
      <c r="AA45" s="46">
        <f>+AA26-AA44</f>
        <v>-2412487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9788861</v>
      </c>
      <c r="D6" s="18"/>
      <c r="E6" s="19">
        <v>-11742462</v>
      </c>
      <c r="F6" s="20">
        <v>-11177462</v>
      </c>
      <c r="G6" s="20"/>
      <c r="H6" s="20">
        <v>15698</v>
      </c>
      <c r="I6" s="20">
        <v>-2020310</v>
      </c>
      <c r="J6" s="20">
        <v>-2004612</v>
      </c>
      <c r="K6" s="20">
        <v>6826</v>
      </c>
      <c r="L6" s="20">
        <v>32010</v>
      </c>
      <c r="M6" s="20">
        <v>6998168</v>
      </c>
      <c r="N6" s="20">
        <v>7037004</v>
      </c>
      <c r="O6" s="20">
        <v>40425</v>
      </c>
      <c r="P6" s="20">
        <v>237004</v>
      </c>
      <c r="Q6" s="20">
        <v>-3572903</v>
      </c>
      <c r="R6" s="20">
        <v>-3295474</v>
      </c>
      <c r="S6" s="20"/>
      <c r="T6" s="20"/>
      <c r="U6" s="20"/>
      <c r="V6" s="20"/>
      <c r="W6" s="20">
        <v>1736918</v>
      </c>
      <c r="X6" s="20">
        <v>-8383086</v>
      </c>
      <c r="Y6" s="20">
        <v>10120004</v>
      </c>
      <c r="Z6" s="21">
        <v>-120.71931505891745</v>
      </c>
      <c r="AA6" s="22">
        <v>-11177462</v>
      </c>
    </row>
    <row r="7" spans="1:27" x14ac:dyDescent="0.25">
      <c r="A7" s="23" t="s">
        <v>35</v>
      </c>
      <c r="B7" s="17" t="s">
        <v>32</v>
      </c>
      <c r="C7" s="18">
        <v>526057</v>
      </c>
      <c r="D7" s="18"/>
      <c r="E7" s="19">
        <v>3393104</v>
      </c>
      <c r="F7" s="20">
        <v>6829981</v>
      </c>
      <c r="G7" s="20"/>
      <c r="H7" s="20"/>
      <c r="I7" s="20">
        <v>361206</v>
      </c>
      <c r="J7" s="20">
        <v>361206</v>
      </c>
      <c r="K7" s="20">
        <v>556127</v>
      </c>
      <c r="L7" s="20">
        <v>189432</v>
      </c>
      <c r="M7" s="20">
        <v>717750</v>
      </c>
      <c r="N7" s="20">
        <v>1463309</v>
      </c>
      <c r="O7" s="20">
        <v>194194</v>
      </c>
      <c r="P7" s="20">
        <v>196615</v>
      </c>
      <c r="Q7" s="20">
        <v>198825</v>
      </c>
      <c r="R7" s="20">
        <v>589634</v>
      </c>
      <c r="S7" s="20"/>
      <c r="T7" s="20"/>
      <c r="U7" s="20"/>
      <c r="V7" s="20"/>
      <c r="W7" s="20">
        <v>2414149</v>
      </c>
      <c r="X7" s="20">
        <v>5122467</v>
      </c>
      <c r="Y7" s="20">
        <v>-2708318</v>
      </c>
      <c r="Z7" s="21">
        <v>-52.871360615890737</v>
      </c>
      <c r="AA7" s="22">
        <v>6829981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306628</v>
      </c>
      <c r="F8" s="20">
        <v>306628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229968</v>
      </c>
      <c r="Y8" s="20">
        <v>-229968</v>
      </c>
      <c r="Z8" s="21">
        <v>-100</v>
      </c>
      <c r="AA8" s="22">
        <v>306628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2303129</v>
      </c>
      <c r="D11" s="18"/>
      <c r="E11" s="19"/>
      <c r="F11" s="20"/>
      <c r="G11" s="24"/>
      <c r="H11" s="24"/>
      <c r="I11" s="24">
        <v>1584</v>
      </c>
      <c r="J11" s="20">
        <v>1584</v>
      </c>
      <c r="K11" s="24">
        <v>1663</v>
      </c>
      <c r="L11" s="24"/>
      <c r="M11" s="20">
        <v>2303130</v>
      </c>
      <c r="N11" s="24">
        <v>2304793</v>
      </c>
      <c r="O11" s="24"/>
      <c r="P11" s="24"/>
      <c r="Q11" s="20"/>
      <c r="R11" s="24"/>
      <c r="S11" s="24"/>
      <c r="T11" s="20"/>
      <c r="U11" s="24"/>
      <c r="V11" s="24"/>
      <c r="W11" s="24">
        <v>2306377</v>
      </c>
      <c r="X11" s="20"/>
      <c r="Y11" s="24">
        <v>2306377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12618047</v>
      </c>
      <c r="D13" s="29">
        <f>SUM(D6:D12)</f>
        <v>0</v>
      </c>
      <c r="E13" s="30">
        <f t="shared" si="0"/>
        <v>-8042730</v>
      </c>
      <c r="F13" s="31">
        <f t="shared" si="0"/>
        <v>-4040853</v>
      </c>
      <c r="G13" s="31">
        <f t="shared" si="0"/>
        <v>0</v>
      </c>
      <c r="H13" s="31">
        <f t="shared" si="0"/>
        <v>15698</v>
      </c>
      <c r="I13" s="31">
        <f t="shared" si="0"/>
        <v>-1657520</v>
      </c>
      <c r="J13" s="31">
        <f t="shared" si="0"/>
        <v>-1641822</v>
      </c>
      <c r="K13" s="31">
        <f t="shared" si="0"/>
        <v>564616</v>
      </c>
      <c r="L13" s="31">
        <f t="shared" si="0"/>
        <v>221442</v>
      </c>
      <c r="M13" s="31">
        <f t="shared" si="0"/>
        <v>10019048</v>
      </c>
      <c r="N13" s="31">
        <f t="shared" si="0"/>
        <v>10805106</v>
      </c>
      <c r="O13" s="31">
        <f t="shared" si="0"/>
        <v>234619</v>
      </c>
      <c r="P13" s="31">
        <f t="shared" si="0"/>
        <v>433619</v>
      </c>
      <c r="Q13" s="31">
        <f t="shared" si="0"/>
        <v>-3374078</v>
      </c>
      <c r="R13" s="31">
        <f t="shared" si="0"/>
        <v>-2705840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6457444</v>
      </c>
      <c r="X13" s="31">
        <f t="shared" si="0"/>
        <v>-3030651</v>
      </c>
      <c r="Y13" s="31">
        <f t="shared" si="0"/>
        <v>9488095</v>
      </c>
      <c r="Z13" s="32">
        <f>+IF(X13&lt;&gt;0,+(Y13/X13)*100,0)</f>
        <v>-313.07118503582234</v>
      </c>
      <c r="AA13" s="33">
        <f>SUM(AA6:AA12)</f>
        <v>-4040853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16862306</v>
      </c>
      <c r="D17" s="18"/>
      <c r="E17" s="19">
        <v>10877944</v>
      </c>
      <c r="F17" s="20">
        <v>10452944</v>
      </c>
      <c r="G17" s="24"/>
      <c r="H17" s="24"/>
      <c r="I17" s="24">
        <v>5651212</v>
      </c>
      <c r="J17" s="20">
        <v>5651212</v>
      </c>
      <c r="K17" s="24"/>
      <c r="L17" s="24"/>
      <c r="M17" s="20">
        <v>11842787</v>
      </c>
      <c r="N17" s="24">
        <v>11842787</v>
      </c>
      <c r="O17" s="24"/>
      <c r="P17" s="24"/>
      <c r="Q17" s="20">
        <v>2462646</v>
      </c>
      <c r="R17" s="24">
        <v>2462646</v>
      </c>
      <c r="S17" s="24"/>
      <c r="T17" s="20"/>
      <c r="U17" s="24"/>
      <c r="V17" s="24"/>
      <c r="W17" s="24">
        <v>19956645</v>
      </c>
      <c r="X17" s="20">
        <v>7839702</v>
      </c>
      <c r="Y17" s="24">
        <v>12116943</v>
      </c>
      <c r="Z17" s="25">
        <v>154.55871919621435</v>
      </c>
      <c r="AA17" s="26">
        <v>10452944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16862306</v>
      </c>
      <c r="D25" s="29">
        <f t="shared" ref="D25:Y25" si="1">SUM(D15:D24)</f>
        <v>0</v>
      </c>
      <c r="E25" s="35">
        <f t="shared" si="1"/>
        <v>10877944</v>
      </c>
      <c r="F25" s="36">
        <f t="shared" si="1"/>
        <v>10452944</v>
      </c>
      <c r="G25" s="36">
        <f t="shared" si="1"/>
        <v>0</v>
      </c>
      <c r="H25" s="36">
        <f t="shared" si="1"/>
        <v>0</v>
      </c>
      <c r="I25" s="36">
        <f t="shared" si="1"/>
        <v>5651212</v>
      </c>
      <c r="J25" s="36">
        <f t="shared" si="1"/>
        <v>5651212</v>
      </c>
      <c r="K25" s="36">
        <f t="shared" si="1"/>
        <v>0</v>
      </c>
      <c r="L25" s="36">
        <f t="shared" si="1"/>
        <v>0</v>
      </c>
      <c r="M25" s="36">
        <f t="shared" si="1"/>
        <v>11842787</v>
      </c>
      <c r="N25" s="36">
        <f t="shared" si="1"/>
        <v>11842787</v>
      </c>
      <c r="O25" s="36">
        <f t="shared" si="1"/>
        <v>0</v>
      </c>
      <c r="P25" s="36">
        <f t="shared" si="1"/>
        <v>0</v>
      </c>
      <c r="Q25" s="36">
        <f t="shared" si="1"/>
        <v>2462646</v>
      </c>
      <c r="R25" s="36">
        <f t="shared" si="1"/>
        <v>2462646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19956645</v>
      </c>
      <c r="X25" s="36">
        <f t="shared" si="1"/>
        <v>7839702</v>
      </c>
      <c r="Y25" s="36">
        <f t="shared" si="1"/>
        <v>12116943</v>
      </c>
      <c r="Z25" s="37">
        <f>+IF(X25&lt;&gt;0,+(Y25/X25)*100,0)</f>
        <v>154.55871919621435</v>
      </c>
      <c r="AA25" s="38">
        <f>SUM(AA15:AA24)</f>
        <v>10452944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29480353</v>
      </c>
      <c r="D26" s="29">
        <f>+D13+D25</f>
        <v>0</v>
      </c>
      <c r="E26" s="30">
        <f t="shared" si="2"/>
        <v>2835214</v>
      </c>
      <c r="F26" s="31">
        <f t="shared" si="2"/>
        <v>6412091</v>
      </c>
      <c r="G26" s="31">
        <f t="shared" si="2"/>
        <v>0</v>
      </c>
      <c r="H26" s="31">
        <f t="shared" si="2"/>
        <v>15698</v>
      </c>
      <c r="I26" s="31">
        <f t="shared" si="2"/>
        <v>3993692</v>
      </c>
      <c r="J26" s="31">
        <f t="shared" si="2"/>
        <v>4009390</v>
      </c>
      <c r="K26" s="31">
        <f t="shared" si="2"/>
        <v>564616</v>
      </c>
      <c r="L26" s="31">
        <f t="shared" si="2"/>
        <v>221442</v>
      </c>
      <c r="M26" s="31">
        <f t="shared" si="2"/>
        <v>21861835</v>
      </c>
      <c r="N26" s="31">
        <f t="shared" si="2"/>
        <v>22647893</v>
      </c>
      <c r="O26" s="31">
        <f t="shared" si="2"/>
        <v>234619</v>
      </c>
      <c r="P26" s="31">
        <f t="shared" si="2"/>
        <v>433619</v>
      </c>
      <c r="Q26" s="31">
        <f t="shared" si="2"/>
        <v>-911432</v>
      </c>
      <c r="R26" s="31">
        <f t="shared" si="2"/>
        <v>-243194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26414089</v>
      </c>
      <c r="X26" s="31">
        <f t="shared" si="2"/>
        <v>4809051</v>
      </c>
      <c r="Y26" s="31">
        <f t="shared" si="2"/>
        <v>21605038</v>
      </c>
      <c r="Z26" s="32">
        <f>+IF(X26&lt;&gt;0,+(Y26/X26)*100,0)</f>
        <v>449.25782654415605</v>
      </c>
      <c r="AA26" s="33">
        <f>+AA13+AA25</f>
        <v>6412091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16827240</v>
      </c>
      <c r="D32" s="18"/>
      <c r="E32" s="19">
        <v>3480357</v>
      </c>
      <c r="F32" s="20">
        <v>3480357</v>
      </c>
      <c r="G32" s="20"/>
      <c r="H32" s="20"/>
      <c r="I32" s="20">
        <v>4299557</v>
      </c>
      <c r="J32" s="20">
        <v>4299557</v>
      </c>
      <c r="K32" s="20">
        <v>171848</v>
      </c>
      <c r="L32" s="20">
        <v>197697</v>
      </c>
      <c r="M32" s="20">
        <v>17005319</v>
      </c>
      <c r="N32" s="20">
        <v>17374864</v>
      </c>
      <c r="O32" s="20">
        <v>164885</v>
      </c>
      <c r="P32" s="20">
        <v>177040</v>
      </c>
      <c r="Q32" s="20">
        <v>-921263</v>
      </c>
      <c r="R32" s="20">
        <v>-579338</v>
      </c>
      <c r="S32" s="20"/>
      <c r="T32" s="20"/>
      <c r="U32" s="20"/>
      <c r="V32" s="20"/>
      <c r="W32" s="20">
        <v>21095083</v>
      </c>
      <c r="X32" s="20">
        <v>2610180</v>
      </c>
      <c r="Y32" s="20">
        <v>18484903</v>
      </c>
      <c r="Z32" s="21">
        <v>708.18499107341256</v>
      </c>
      <c r="AA32" s="22">
        <v>3480357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16827240</v>
      </c>
      <c r="D37" s="29">
        <f t="shared" ref="D37:Y37" si="3">SUM(D29:D36)</f>
        <v>0</v>
      </c>
      <c r="E37" s="30">
        <f t="shared" si="3"/>
        <v>3480357</v>
      </c>
      <c r="F37" s="31">
        <f t="shared" si="3"/>
        <v>3480357</v>
      </c>
      <c r="G37" s="31">
        <f t="shared" si="3"/>
        <v>0</v>
      </c>
      <c r="H37" s="31">
        <f t="shared" si="3"/>
        <v>0</v>
      </c>
      <c r="I37" s="31">
        <f t="shared" si="3"/>
        <v>4299557</v>
      </c>
      <c r="J37" s="31">
        <f t="shared" si="3"/>
        <v>4299557</v>
      </c>
      <c r="K37" s="31">
        <f t="shared" si="3"/>
        <v>171848</v>
      </c>
      <c r="L37" s="31">
        <f t="shared" si="3"/>
        <v>197697</v>
      </c>
      <c r="M37" s="31">
        <f t="shared" si="3"/>
        <v>17005319</v>
      </c>
      <c r="N37" s="31">
        <f t="shared" si="3"/>
        <v>17374864</v>
      </c>
      <c r="O37" s="31">
        <f t="shared" si="3"/>
        <v>164885</v>
      </c>
      <c r="P37" s="31">
        <f t="shared" si="3"/>
        <v>177040</v>
      </c>
      <c r="Q37" s="31">
        <f t="shared" si="3"/>
        <v>-921263</v>
      </c>
      <c r="R37" s="31">
        <f t="shared" si="3"/>
        <v>-579338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21095083</v>
      </c>
      <c r="X37" s="31">
        <f t="shared" si="3"/>
        <v>2610180</v>
      </c>
      <c r="Y37" s="31">
        <f t="shared" si="3"/>
        <v>18484903</v>
      </c>
      <c r="Z37" s="32">
        <f>+IF(X37&lt;&gt;0,+(Y37/X37)*100,0)</f>
        <v>708.18499107341256</v>
      </c>
      <c r="AA37" s="33">
        <f>SUM(AA29:AA36)</f>
        <v>3480357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16827240</v>
      </c>
      <c r="D44" s="29">
        <f>+D37+D43</f>
        <v>0</v>
      </c>
      <c r="E44" s="30">
        <f t="shared" si="5"/>
        <v>3480357</v>
      </c>
      <c r="F44" s="31">
        <f t="shared" si="5"/>
        <v>3480357</v>
      </c>
      <c r="G44" s="31">
        <f t="shared" si="5"/>
        <v>0</v>
      </c>
      <c r="H44" s="31">
        <f t="shared" si="5"/>
        <v>0</v>
      </c>
      <c r="I44" s="31">
        <f t="shared" si="5"/>
        <v>4299557</v>
      </c>
      <c r="J44" s="31">
        <f t="shared" si="5"/>
        <v>4299557</v>
      </c>
      <c r="K44" s="31">
        <f t="shared" si="5"/>
        <v>171848</v>
      </c>
      <c r="L44" s="31">
        <f t="shared" si="5"/>
        <v>197697</v>
      </c>
      <c r="M44" s="31">
        <f t="shared" si="5"/>
        <v>17005319</v>
      </c>
      <c r="N44" s="31">
        <f t="shared" si="5"/>
        <v>17374864</v>
      </c>
      <c r="O44" s="31">
        <f t="shared" si="5"/>
        <v>164885</v>
      </c>
      <c r="P44" s="31">
        <f t="shared" si="5"/>
        <v>177040</v>
      </c>
      <c r="Q44" s="31">
        <f t="shared" si="5"/>
        <v>-921263</v>
      </c>
      <c r="R44" s="31">
        <f t="shared" si="5"/>
        <v>-579338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21095083</v>
      </c>
      <c r="X44" s="31">
        <f t="shared" si="5"/>
        <v>2610180</v>
      </c>
      <c r="Y44" s="31">
        <f t="shared" si="5"/>
        <v>18484903</v>
      </c>
      <c r="Z44" s="32">
        <f>+IF(X44&lt;&gt;0,+(Y44/X44)*100,0)</f>
        <v>708.18499107341256</v>
      </c>
      <c r="AA44" s="33">
        <f>+AA37+AA43</f>
        <v>3480357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12653113</v>
      </c>
      <c r="D45" s="42">
        <f t="shared" si="6"/>
        <v>0</v>
      </c>
      <c r="E45" s="43">
        <f t="shared" si="6"/>
        <v>-645143</v>
      </c>
      <c r="F45" s="44">
        <f t="shared" si="6"/>
        <v>2931734</v>
      </c>
      <c r="G45" s="44">
        <f t="shared" si="6"/>
        <v>0</v>
      </c>
      <c r="H45" s="44">
        <f t="shared" si="6"/>
        <v>15698</v>
      </c>
      <c r="I45" s="44">
        <f t="shared" si="6"/>
        <v>-305865</v>
      </c>
      <c r="J45" s="44">
        <f t="shared" si="6"/>
        <v>-290167</v>
      </c>
      <c r="K45" s="44">
        <f t="shared" si="6"/>
        <v>392768</v>
      </c>
      <c r="L45" s="44">
        <f t="shared" si="6"/>
        <v>23745</v>
      </c>
      <c r="M45" s="44">
        <f t="shared" si="6"/>
        <v>4856516</v>
      </c>
      <c r="N45" s="44">
        <f t="shared" si="6"/>
        <v>5273029</v>
      </c>
      <c r="O45" s="44">
        <f t="shared" si="6"/>
        <v>69734</v>
      </c>
      <c r="P45" s="44">
        <f t="shared" si="6"/>
        <v>256579</v>
      </c>
      <c r="Q45" s="44">
        <f t="shared" si="6"/>
        <v>9831</v>
      </c>
      <c r="R45" s="44">
        <f t="shared" si="6"/>
        <v>336144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5319006</v>
      </c>
      <c r="X45" s="44">
        <f t="shared" si="6"/>
        <v>2198871</v>
      </c>
      <c r="Y45" s="44">
        <f t="shared" si="6"/>
        <v>3120135</v>
      </c>
      <c r="Z45" s="45">
        <f>+IF(X45&lt;&gt;0,+(Y45/X45)*100,0)</f>
        <v>141.89713721268777</v>
      </c>
      <c r="AA45" s="46">
        <f>+AA26-AA44</f>
        <v>2931734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1291455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1291455</v>
      </c>
      <c r="N47" s="20">
        <v>1291455</v>
      </c>
      <c r="O47" s="20"/>
      <c r="P47" s="20"/>
      <c r="Q47" s="20"/>
      <c r="R47" s="20"/>
      <c r="S47" s="20"/>
      <c r="T47" s="20"/>
      <c r="U47" s="20"/>
      <c r="V47" s="20"/>
      <c r="W47" s="20">
        <v>1291455</v>
      </c>
      <c r="X47" s="20"/>
      <c r="Y47" s="20">
        <v>1291455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1291455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1291455</v>
      </c>
      <c r="N50" s="52">
        <f t="shared" si="7"/>
        <v>1291455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1291455</v>
      </c>
      <c r="X50" s="52">
        <f t="shared" si="7"/>
        <v>0</v>
      </c>
      <c r="Y50" s="52">
        <f t="shared" si="7"/>
        <v>1291455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-61832</v>
      </c>
      <c r="H7" s="20">
        <v>1466447</v>
      </c>
      <c r="I7" s="20">
        <v>-236764</v>
      </c>
      <c r="J7" s="20">
        <v>1167851</v>
      </c>
      <c r="K7" s="20">
        <v>1018260</v>
      </c>
      <c r="L7" s="20">
        <v>430983</v>
      </c>
      <c r="M7" s="20">
        <v>1152192</v>
      </c>
      <c r="N7" s="20">
        <v>2601435</v>
      </c>
      <c r="O7" s="20">
        <v>-484404</v>
      </c>
      <c r="P7" s="20">
        <v>1151555</v>
      </c>
      <c r="Q7" s="20">
        <v>-155693</v>
      </c>
      <c r="R7" s="20">
        <v>511458</v>
      </c>
      <c r="S7" s="20"/>
      <c r="T7" s="20"/>
      <c r="U7" s="20"/>
      <c r="V7" s="20"/>
      <c r="W7" s="20">
        <v>4280744</v>
      </c>
      <c r="X7" s="20"/>
      <c r="Y7" s="20">
        <v>4280744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-3</v>
      </c>
      <c r="G13" s="31">
        <f t="shared" si="0"/>
        <v>-61832</v>
      </c>
      <c r="H13" s="31">
        <f t="shared" si="0"/>
        <v>1466447</v>
      </c>
      <c r="I13" s="31">
        <f t="shared" si="0"/>
        <v>-236764</v>
      </c>
      <c r="J13" s="31">
        <f t="shared" si="0"/>
        <v>1167851</v>
      </c>
      <c r="K13" s="31">
        <f t="shared" si="0"/>
        <v>1018260</v>
      </c>
      <c r="L13" s="31">
        <f t="shared" si="0"/>
        <v>430983</v>
      </c>
      <c r="M13" s="31">
        <f t="shared" si="0"/>
        <v>1152192</v>
      </c>
      <c r="N13" s="31">
        <f t="shared" si="0"/>
        <v>2601435</v>
      </c>
      <c r="O13" s="31">
        <f t="shared" si="0"/>
        <v>-484404</v>
      </c>
      <c r="P13" s="31">
        <f t="shared" si="0"/>
        <v>1151555</v>
      </c>
      <c r="Q13" s="31">
        <f t="shared" si="0"/>
        <v>-155693</v>
      </c>
      <c r="R13" s="31">
        <f t="shared" si="0"/>
        <v>511458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4280744</v>
      </c>
      <c r="X13" s="31">
        <f t="shared" si="0"/>
        <v>-1</v>
      </c>
      <c r="Y13" s="31">
        <f t="shared" si="0"/>
        <v>4280745</v>
      </c>
      <c r="Z13" s="32">
        <f>+IF(X13&lt;&gt;0,+(Y13/X13)*100,0)</f>
        <v>-428074500</v>
      </c>
      <c r="AA13" s="33">
        <f>SUM(AA6:AA12)</f>
        <v>-3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1341314</v>
      </c>
      <c r="F17" s="20">
        <v>1341314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1005986</v>
      </c>
      <c r="Y17" s="24">
        <v>-1005986</v>
      </c>
      <c r="Z17" s="25">
        <v>-100</v>
      </c>
      <c r="AA17" s="26">
        <v>1341314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1341314</v>
      </c>
      <c r="F25" s="36">
        <f t="shared" si="1"/>
        <v>1341314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1005986</v>
      </c>
      <c r="Y25" s="36">
        <f t="shared" si="1"/>
        <v>-1005986</v>
      </c>
      <c r="Z25" s="37">
        <f>+IF(X25&lt;&gt;0,+(Y25/X25)*100,0)</f>
        <v>-100</v>
      </c>
      <c r="AA25" s="38">
        <f>SUM(AA15:AA24)</f>
        <v>1341314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1341313</v>
      </c>
      <c r="F26" s="31">
        <f t="shared" si="2"/>
        <v>1341311</v>
      </c>
      <c r="G26" s="31">
        <f t="shared" si="2"/>
        <v>-61832</v>
      </c>
      <c r="H26" s="31">
        <f t="shared" si="2"/>
        <v>1466447</v>
      </c>
      <c r="I26" s="31">
        <f t="shared" si="2"/>
        <v>-236764</v>
      </c>
      <c r="J26" s="31">
        <f t="shared" si="2"/>
        <v>1167851</v>
      </c>
      <c r="K26" s="31">
        <f t="shared" si="2"/>
        <v>1018260</v>
      </c>
      <c r="L26" s="31">
        <f t="shared" si="2"/>
        <v>430983</v>
      </c>
      <c r="M26" s="31">
        <f t="shared" si="2"/>
        <v>1152192</v>
      </c>
      <c r="N26" s="31">
        <f t="shared" si="2"/>
        <v>2601435</v>
      </c>
      <c r="O26" s="31">
        <f t="shared" si="2"/>
        <v>-484404</v>
      </c>
      <c r="P26" s="31">
        <f t="shared" si="2"/>
        <v>1151555</v>
      </c>
      <c r="Q26" s="31">
        <f t="shared" si="2"/>
        <v>-155693</v>
      </c>
      <c r="R26" s="31">
        <f t="shared" si="2"/>
        <v>511458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4280744</v>
      </c>
      <c r="X26" s="31">
        <f t="shared" si="2"/>
        <v>1005985</v>
      </c>
      <c r="Y26" s="31">
        <f t="shared" si="2"/>
        <v>3274759</v>
      </c>
      <c r="Z26" s="32">
        <f>+IF(X26&lt;&gt;0,+(Y26/X26)*100,0)</f>
        <v>325.52761721099222</v>
      </c>
      <c r="AA26" s="33">
        <f>+AA13+AA25</f>
        <v>1341311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</v>
      </c>
      <c r="F32" s="20">
        <v>7</v>
      </c>
      <c r="G32" s="20">
        <v>156776</v>
      </c>
      <c r="H32" s="20">
        <v>168327</v>
      </c>
      <c r="I32" s="20">
        <v>167587</v>
      </c>
      <c r="J32" s="20">
        <v>492690</v>
      </c>
      <c r="K32" s="20">
        <v>238531</v>
      </c>
      <c r="L32" s="20">
        <v>235389</v>
      </c>
      <c r="M32" s="20">
        <v>238358</v>
      </c>
      <c r="N32" s="20">
        <v>712278</v>
      </c>
      <c r="O32" s="20">
        <v>275575</v>
      </c>
      <c r="P32" s="20">
        <v>250424</v>
      </c>
      <c r="Q32" s="20">
        <v>247742</v>
      </c>
      <c r="R32" s="20">
        <v>773741</v>
      </c>
      <c r="S32" s="20"/>
      <c r="T32" s="20"/>
      <c r="U32" s="20"/>
      <c r="V32" s="20"/>
      <c r="W32" s="20">
        <v>1978709</v>
      </c>
      <c r="X32" s="20">
        <v>5</v>
      </c>
      <c r="Y32" s="20">
        <v>1978704</v>
      </c>
      <c r="Z32" s="21">
        <v>39574080</v>
      </c>
      <c r="AA32" s="22">
        <v>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</v>
      </c>
      <c r="F37" s="31">
        <f t="shared" si="3"/>
        <v>7</v>
      </c>
      <c r="G37" s="31">
        <f t="shared" si="3"/>
        <v>156776</v>
      </c>
      <c r="H37" s="31">
        <f t="shared" si="3"/>
        <v>168327</v>
      </c>
      <c r="I37" s="31">
        <f t="shared" si="3"/>
        <v>167587</v>
      </c>
      <c r="J37" s="31">
        <f t="shared" si="3"/>
        <v>492690</v>
      </c>
      <c r="K37" s="31">
        <f t="shared" si="3"/>
        <v>238531</v>
      </c>
      <c r="L37" s="31">
        <f t="shared" si="3"/>
        <v>235389</v>
      </c>
      <c r="M37" s="31">
        <f t="shared" si="3"/>
        <v>238358</v>
      </c>
      <c r="N37" s="31">
        <f t="shared" si="3"/>
        <v>712278</v>
      </c>
      <c r="O37" s="31">
        <f t="shared" si="3"/>
        <v>275575</v>
      </c>
      <c r="P37" s="31">
        <f t="shared" si="3"/>
        <v>250424</v>
      </c>
      <c r="Q37" s="31">
        <f t="shared" si="3"/>
        <v>247742</v>
      </c>
      <c r="R37" s="31">
        <f t="shared" si="3"/>
        <v>773741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1978709</v>
      </c>
      <c r="X37" s="31">
        <f t="shared" si="3"/>
        <v>5</v>
      </c>
      <c r="Y37" s="31">
        <f t="shared" si="3"/>
        <v>1978704</v>
      </c>
      <c r="Z37" s="32">
        <f>+IF(X37&lt;&gt;0,+(Y37/X37)*100,0)</f>
        <v>39574080</v>
      </c>
      <c r="AA37" s="33">
        <f>SUM(AA29:AA36)</f>
        <v>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</v>
      </c>
      <c r="F44" s="31">
        <f t="shared" si="5"/>
        <v>7</v>
      </c>
      <c r="G44" s="31">
        <f t="shared" si="5"/>
        <v>156776</v>
      </c>
      <c r="H44" s="31">
        <f t="shared" si="5"/>
        <v>168327</v>
      </c>
      <c r="I44" s="31">
        <f t="shared" si="5"/>
        <v>167587</v>
      </c>
      <c r="J44" s="31">
        <f t="shared" si="5"/>
        <v>492690</v>
      </c>
      <c r="K44" s="31">
        <f t="shared" si="5"/>
        <v>238531</v>
      </c>
      <c r="L44" s="31">
        <f t="shared" si="5"/>
        <v>235389</v>
      </c>
      <c r="M44" s="31">
        <f t="shared" si="5"/>
        <v>238358</v>
      </c>
      <c r="N44" s="31">
        <f t="shared" si="5"/>
        <v>712278</v>
      </c>
      <c r="O44" s="31">
        <f t="shared" si="5"/>
        <v>275575</v>
      </c>
      <c r="P44" s="31">
        <f t="shared" si="5"/>
        <v>250424</v>
      </c>
      <c r="Q44" s="31">
        <f t="shared" si="5"/>
        <v>247742</v>
      </c>
      <c r="R44" s="31">
        <f t="shared" si="5"/>
        <v>773741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1978709</v>
      </c>
      <c r="X44" s="31">
        <f t="shared" si="5"/>
        <v>5</v>
      </c>
      <c r="Y44" s="31">
        <f t="shared" si="5"/>
        <v>1978704</v>
      </c>
      <c r="Z44" s="32">
        <f>+IF(X44&lt;&gt;0,+(Y44/X44)*100,0)</f>
        <v>39574080</v>
      </c>
      <c r="AA44" s="33">
        <f>+AA37+AA43</f>
        <v>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1341308</v>
      </c>
      <c r="F45" s="44">
        <f t="shared" si="6"/>
        <v>1341304</v>
      </c>
      <c r="G45" s="44">
        <f t="shared" si="6"/>
        <v>-218608</v>
      </c>
      <c r="H45" s="44">
        <f t="shared" si="6"/>
        <v>1298120</v>
      </c>
      <c r="I45" s="44">
        <f t="shared" si="6"/>
        <v>-404351</v>
      </c>
      <c r="J45" s="44">
        <f t="shared" si="6"/>
        <v>675161</v>
      </c>
      <c r="K45" s="44">
        <f t="shared" si="6"/>
        <v>779729</v>
      </c>
      <c r="L45" s="44">
        <f t="shared" si="6"/>
        <v>195594</v>
      </c>
      <c r="M45" s="44">
        <f t="shared" si="6"/>
        <v>913834</v>
      </c>
      <c r="N45" s="44">
        <f t="shared" si="6"/>
        <v>1889157</v>
      </c>
      <c r="O45" s="44">
        <f t="shared" si="6"/>
        <v>-759979</v>
      </c>
      <c r="P45" s="44">
        <f t="shared" si="6"/>
        <v>901131</v>
      </c>
      <c r="Q45" s="44">
        <f t="shared" si="6"/>
        <v>-403435</v>
      </c>
      <c r="R45" s="44">
        <f t="shared" si="6"/>
        <v>-262283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2302035</v>
      </c>
      <c r="X45" s="44">
        <f t="shared" si="6"/>
        <v>1005980</v>
      </c>
      <c r="Y45" s="44">
        <f t="shared" si="6"/>
        <v>1296055</v>
      </c>
      <c r="Z45" s="45">
        <f>+IF(X45&lt;&gt;0,+(Y45/X45)*100,0)</f>
        <v>128.83506630350502</v>
      </c>
      <c r="AA45" s="46">
        <f>+AA26-AA44</f>
        <v>1341304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446207</v>
      </c>
      <c r="D6" s="18"/>
      <c r="E6" s="19">
        <v>-8200180</v>
      </c>
      <c r="F6" s="20">
        <v>-45817579</v>
      </c>
      <c r="G6" s="20"/>
      <c r="H6" s="20"/>
      <c r="I6" s="20">
        <v>-454347</v>
      </c>
      <c r="J6" s="20">
        <v>-454347</v>
      </c>
      <c r="K6" s="20">
        <v>157950</v>
      </c>
      <c r="L6" s="20">
        <v>583495</v>
      </c>
      <c r="M6" s="20">
        <v>743801</v>
      </c>
      <c r="N6" s="20">
        <v>1485246</v>
      </c>
      <c r="O6" s="20">
        <v>555647</v>
      </c>
      <c r="P6" s="20">
        <v>688034</v>
      </c>
      <c r="Q6" s="20">
        <v>556147</v>
      </c>
      <c r="R6" s="20">
        <v>1799828</v>
      </c>
      <c r="S6" s="20"/>
      <c r="T6" s="20"/>
      <c r="U6" s="20"/>
      <c r="V6" s="20"/>
      <c r="W6" s="20">
        <v>2830727</v>
      </c>
      <c r="X6" s="20">
        <v>-34363197</v>
      </c>
      <c r="Y6" s="20">
        <v>37193924</v>
      </c>
      <c r="Z6" s="21">
        <v>-108.2376706684189</v>
      </c>
      <c r="AA6" s="22">
        <v>-45817579</v>
      </c>
    </row>
    <row r="7" spans="1:27" x14ac:dyDescent="0.25">
      <c r="A7" s="23" t="s">
        <v>35</v>
      </c>
      <c r="B7" s="17" t="s">
        <v>32</v>
      </c>
      <c r="C7" s="18">
        <v>4182252</v>
      </c>
      <c r="D7" s="18"/>
      <c r="E7" s="19">
        <v>9943680</v>
      </c>
      <c r="F7" s="20">
        <v>8675762</v>
      </c>
      <c r="G7" s="20">
        <v>998698</v>
      </c>
      <c r="H7" s="20">
        <v>803176</v>
      </c>
      <c r="I7" s="20">
        <v>796963</v>
      </c>
      <c r="J7" s="20">
        <v>2598837</v>
      </c>
      <c r="K7" s="20">
        <v>788754</v>
      </c>
      <c r="L7" s="20">
        <v>781665</v>
      </c>
      <c r="M7" s="20">
        <v>779817</v>
      </c>
      <c r="N7" s="20">
        <v>2350236</v>
      </c>
      <c r="O7" s="20">
        <v>774948</v>
      </c>
      <c r="P7" s="20">
        <v>772616</v>
      </c>
      <c r="Q7" s="20">
        <v>768772</v>
      </c>
      <c r="R7" s="20">
        <v>2316336</v>
      </c>
      <c r="S7" s="20"/>
      <c r="T7" s="20"/>
      <c r="U7" s="20"/>
      <c r="V7" s="20"/>
      <c r="W7" s="20">
        <v>7265409</v>
      </c>
      <c r="X7" s="20">
        <v>6506829</v>
      </c>
      <c r="Y7" s="20">
        <v>758580</v>
      </c>
      <c r="Z7" s="21">
        <v>11.658213240274181</v>
      </c>
      <c r="AA7" s="22">
        <v>8675762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-615000</v>
      </c>
      <c r="F10" s="20">
        <v>-612000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-459000</v>
      </c>
      <c r="Y10" s="20">
        <v>459000</v>
      </c>
      <c r="Z10" s="21">
        <v>-100</v>
      </c>
      <c r="AA10" s="22">
        <v>-612000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1812377</v>
      </c>
      <c r="F11" s="20">
        <v>6592725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4944546</v>
      </c>
      <c r="Y11" s="24">
        <v>-4944546</v>
      </c>
      <c r="Z11" s="25">
        <v>-100</v>
      </c>
      <c r="AA11" s="26">
        <v>6592725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4628459</v>
      </c>
      <c r="D13" s="29">
        <f>SUM(D6:D12)</f>
        <v>0</v>
      </c>
      <c r="E13" s="30">
        <f t="shared" si="0"/>
        <v>2940877</v>
      </c>
      <c r="F13" s="31">
        <f t="shared" si="0"/>
        <v>-31161092</v>
      </c>
      <c r="G13" s="31">
        <f t="shared" si="0"/>
        <v>998698</v>
      </c>
      <c r="H13" s="31">
        <f t="shared" si="0"/>
        <v>803176</v>
      </c>
      <c r="I13" s="31">
        <f t="shared" si="0"/>
        <v>342616</v>
      </c>
      <c r="J13" s="31">
        <f t="shared" si="0"/>
        <v>2144490</v>
      </c>
      <c r="K13" s="31">
        <f t="shared" si="0"/>
        <v>946704</v>
      </c>
      <c r="L13" s="31">
        <f t="shared" si="0"/>
        <v>1365160</v>
      </c>
      <c r="M13" s="31">
        <f t="shared" si="0"/>
        <v>1523618</v>
      </c>
      <c r="N13" s="31">
        <f t="shared" si="0"/>
        <v>3835482</v>
      </c>
      <c r="O13" s="31">
        <f t="shared" si="0"/>
        <v>1330595</v>
      </c>
      <c r="P13" s="31">
        <f t="shared" si="0"/>
        <v>1460650</v>
      </c>
      <c r="Q13" s="31">
        <f t="shared" si="0"/>
        <v>1324919</v>
      </c>
      <c r="R13" s="31">
        <f t="shared" si="0"/>
        <v>4116164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10096136</v>
      </c>
      <c r="X13" s="31">
        <f t="shared" si="0"/>
        <v>-23370822</v>
      </c>
      <c r="Y13" s="31">
        <f t="shared" si="0"/>
        <v>33466958</v>
      </c>
      <c r="Z13" s="32">
        <f>+IF(X13&lt;&gt;0,+(Y13/X13)*100,0)</f>
        <v>-143.19974710346088</v>
      </c>
      <c r="AA13" s="33">
        <f>SUM(AA6:AA12)</f>
        <v>-31161092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>
        <v>9315761</v>
      </c>
      <c r="F17" s="20">
        <v>41273478</v>
      </c>
      <c r="G17" s="24"/>
      <c r="H17" s="24"/>
      <c r="I17" s="24">
        <v>553350</v>
      </c>
      <c r="J17" s="20">
        <v>553350</v>
      </c>
      <c r="K17" s="24">
        <v>3952131</v>
      </c>
      <c r="L17" s="24">
        <v>8413118</v>
      </c>
      <c r="M17" s="20">
        <v>9716909</v>
      </c>
      <c r="N17" s="24">
        <v>22082158</v>
      </c>
      <c r="O17" s="24"/>
      <c r="P17" s="24">
        <v>1532019</v>
      </c>
      <c r="Q17" s="20">
        <v>2973842</v>
      </c>
      <c r="R17" s="24">
        <v>4505861</v>
      </c>
      <c r="S17" s="24"/>
      <c r="T17" s="20"/>
      <c r="U17" s="24"/>
      <c r="V17" s="24"/>
      <c r="W17" s="24">
        <v>27141369</v>
      </c>
      <c r="X17" s="20">
        <v>30955104</v>
      </c>
      <c r="Y17" s="24">
        <v>-3813735</v>
      </c>
      <c r="Z17" s="25">
        <v>-12.320213816758621</v>
      </c>
      <c r="AA17" s="26">
        <v>41273478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9315761</v>
      </c>
      <c r="F25" s="36">
        <f t="shared" si="1"/>
        <v>41273478</v>
      </c>
      <c r="G25" s="36">
        <f t="shared" si="1"/>
        <v>0</v>
      </c>
      <c r="H25" s="36">
        <f t="shared" si="1"/>
        <v>0</v>
      </c>
      <c r="I25" s="36">
        <f t="shared" si="1"/>
        <v>553350</v>
      </c>
      <c r="J25" s="36">
        <f t="shared" si="1"/>
        <v>553350</v>
      </c>
      <c r="K25" s="36">
        <f t="shared" si="1"/>
        <v>3952131</v>
      </c>
      <c r="L25" s="36">
        <f t="shared" si="1"/>
        <v>8413118</v>
      </c>
      <c r="M25" s="36">
        <f t="shared" si="1"/>
        <v>9716909</v>
      </c>
      <c r="N25" s="36">
        <f t="shared" si="1"/>
        <v>22082158</v>
      </c>
      <c r="O25" s="36">
        <f t="shared" si="1"/>
        <v>0</v>
      </c>
      <c r="P25" s="36">
        <f t="shared" si="1"/>
        <v>1532019</v>
      </c>
      <c r="Q25" s="36">
        <f t="shared" si="1"/>
        <v>2973842</v>
      </c>
      <c r="R25" s="36">
        <f t="shared" si="1"/>
        <v>4505861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27141369</v>
      </c>
      <c r="X25" s="36">
        <f t="shared" si="1"/>
        <v>30955104</v>
      </c>
      <c r="Y25" s="36">
        <f t="shared" si="1"/>
        <v>-3813735</v>
      </c>
      <c r="Z25" s="37">
        <f>+IF(X25&lt;&gt;0,+(Y25/X25)*100,0)</f>
        <v>-12.320213816758621</v>
      </c>
      <c r="AA25" s="38">
        <f>SUM(AA15:AA24)</f>
        <v>41273478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4993526</v>
      </c>
      <c r="D26" s="29">
        <f>+D13+D25</f>
        <v>0</v>
      </c>
      <c r="E26" s="30">
        <f t="shared" si="2"/>
        <v>12256638</v>
      </c>
      <c r="F26" s="31">
        <f t="shared" si="2"/>
        <v>10112386</v>
      </c>
      <c r="G26" s="31">
        <f t="shared" si="2"/>
        <v>998698</v>
      </c>
      <c r="H26" s="31">
        <f t="shared" si="2"/>
        <v>803176</v>
      </c>
      <c r="I26" s="31">
        <f t="shared" si="2"/>
        <v>895966</v>
      </c>
      <c r="J26" s="31">
        <f t="shared" si="2"/>
        <v>2697840</v>
      </c>
      <c r="K26" s="31">
        <f t="shared" si="2"/>
        <v>4898835</v>
      </c>
      <c r="L26" s="31">
        <f t="shared" si="2"/>
        <v>9778278</v>
      </c>
      <c r="M26" s="31">
        <f t="shared" si="2"/>
        <v>11240527</v>
      </c>
      <c r="N26" s="31">
        <f t="shared" si="2"/>
        <v>25917640</v>
      </c>
      <c r="O26" s="31">
        <f t="shared" si="2"/>
        <v>1330595</v>
      </c>
      <c r="P26" s="31">
        <f t="shared" si="2"/>
        <v>2992669</v>
      </c>
      <c r="Q26" s="31">
        <f t="shared" si="2"/>
        <v>4298761</v>
      </c>
      <c r="R26" s="31">
        <f t="shared" si="2"/>
        <v>8622025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37237505</v>
      </c>
      <c r="X26" s="31">
        <f t="shared" si="2"/>
        <v>7584282</v>
      </c>
      <c r="Y26" s="31">
        <f t="shared" si="2"/>
        <v>29653223</v>
      </c>
      <c r="Z26" s="32">
        <f>+IF(X26&lt;&gt;0,+(Y26/X26)*100,0)</f>
        <v>390.98260059422898</v>
      </c>
      <c r="AA26" s="33">
        <f>+AA13+AA25</f>
        <v>10112386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1731253</v>
      </c>
      <c r="F35" s="20">
        <v>1431253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1073439</v>
      </c>
      <c r="Y35" s="20">
        <v>-1073439</v>
      </c>
      <c r="Z35" s="21">
        <v>-100</v>
      </c>
      <c r="AA35" s="22">
        <v>1431253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1731253</v>
      </c>
      <c r="F37" s="31">
        <f t="shared" si="3"/>
        <v>1431253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1073439</v>
      </c>
      <c r="Y37" s="31">
        <f t="shared" si="3"/>
        <v>-1073439</v>
      </c>
      <c r="Z37" s="32">
        <f>+IF(X37&lt;&gt;0,+(Y37/X37)*100,0)</f>
        <v>-100</v>
      </c>
      <c r="AA37" s="33">
        <f>SUM(AA29:AA36)</f>
        <v>1431253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1731253</v>
      </c>
      <c r="F44" s="31">
        <f t="shared" si="5"/>
        <v>1431253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1073439</v>
      </c>
      <c r="Y44" s="31">
        <f t="shared" si="5"/>
        <v>-1073439</v>
      </c>
      <c r="Z44" s="32">
        <f>+IF(X44&lt;&gt;0,+(Y44/X44)*100,0)</f>
        <v>-100</v>
      </c>
      <c r="AA44" s="33">
        <f>+AA37+AA43</f>
        <v>1431253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4993526</v>
      </c>
      <c r="D45" s="42">
        <f t="shared" si="6"/>
        <v>0</v>
      </c>
      <c r="E45" s="43">
        <f t="shared" si="6"/>
        <v>10525385</v>
      </c>
      <c r="F45" s="44">
        <f t="shared" si="6"/>
        <v>8681133</v>
      </c>
      <c r="G45" s="44">
        <f t="shared" si="6"/>
        <v>998698</v>
      </c>
      <c r="H45" s="44">
        <f t="shared" si="6"/>
        <v>803176</v>
      </c>
      <c r="I45" s="44">
        <f t="shared" si="6"/>
        <v>895966</v>
      </c>
      <c r="J45" s="44">
        <f t="shared" si="6"/>
        <v>2697840</v>
      </c>
      <c r="K45" s="44">
        <f t="shared" si="6"/>
        <v>4898835</v>
      </c>
      <c r="L45" s="44">
        <f t="shared" si="6"/>
        <v>9778278</v>
      </c>
      <c r="M45" s="44">
        <f t="shared" si="6"/>
        <v>11240527</v>
      </c>
      <c r="N45" s="44">
        <f t="shared" si="6"/>
        <v>25917640</v>
      </c>
      <c r="O45" s="44">
        <f t="shared" si="6"/>
        <v>1330595</v>
      </c>
      <c r="P45" s="44">
        <f t="shared" si="6"/>
        <v>2992669</v>
      </c>
      <c r="Q45" s="44">
        <f t="shared" si="6"/>
        <v>4298761</v>
      </c>
      <c r="R45" s="44">
        <f t="shared" si="6"/>
        <v>8622025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37237505</v>
      </c>
      <c r="X45" s="44">
        <f t="shared" si="6"/>
        <v>6510843</v>
      </c>
      <c r="Y45" s="44">
        <f t="shared" si="6"/>
        <v>30726662</v>
      </c>
      <c r="Z45" s="45">
        <f>+IF(X45&lt;&gt;0,+(Y45/X45)*100,0)</f>
        <v>471.93062403747098</v>
      </c>
      <c r="AA45" s="46">
        <f>+AA26-AA44</f>
        <v>8681133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9999645</v>
      </c>
      <c r="F47" s="20">
        <v>9999645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7499736</v>
      </c>
      <c r="Y47" s="20">
        <v>-7499736</v>
      </c>
      <c r="Z47" s="47">
        <v>-100</v>
      </c>
      <c r="AA47" s="22">
        <v>9999645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9999645</v>
      </c>
      <c r="F50" s="52">
        <f t="shared" si="7"/>
        <v>9999645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7499736</v>
      </c>
      <c r="Y50" s="52">
        <f t="shared" si="7"/>
        <v>-7499736</v>
      </c>
      <c r="Z50" s="53">
        <f>+IF(X50&lt;&gt;0,+(Y50/X50)*100,0)</f>
        <v>-100</v>
      </c>
      <c r="AA50" s="54">
        <f>SUM(AA47:AA49)</f>
        <v>9999645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71632103</v>
      </c>
      <c r="D6" s="18"/>
      <c r="E6" s="19">
        <v>136493311</v>
      </c>
      <c r="F6" s="20">
        <v>97153160</v>
      </c>
      <c r="G6" s="20">
        <v>74878896</v>
      </c>
      <c r="H6" s="20">
        <v>3381262</v>
      </c>
      <c r="I6" s="20">
        <v>3339136</v>
      </c>
      <c r="J6" s="20">
        <v>81599294</v>
      </c>
      <c r="K6" s="20">
        <v>3315624</v>
      </c>
      <c r="L6" s="20">
        <v>3291620</v>
      </c>
      <c r="M6" s="20">
        <v>2639499</v>
      </c>
      <c r="N6" s="20">
        <v>9246743</v>
      </c>
      <c r="O6" s="20">
        <v>2635452</v>
      </c>
      <c r="P6" s="20">
        <v>2723263</v>
      </c>
      <c r="Q6" s="20">
        <v>2695932</v>
      </c>
      <c r="R6" s="20">
        <v>8054647</v>
      </c>
      <c r="S6" s="20"/>
      <c r="T6" s="20"/>
      <c r="U6" s="20"/>
      <c r="V6" s="20"/>
      <c r="W6" s="20">
        <v>98900684</v>
      </c>
      <c r="X6" s="20">
        <v>92042616</v>
      </c>
      <c r="Y6" s="20">
        <v>6858068</v>
      </c>
      <c r="Z6" s="21">
        <v>7.4509703200960731</v>
      </c>
      <c r="AA6" s="22">
        <v>97153160</v>
      </c>
    </row>
    <row r="7" spans="1:27" x14ac:dyDescent="0.25">
      <c r="A7" s="23" t="s">
        <v>35</v>
      </c>
      <c r="B7" s="17" t="s">
        <v>32</v>
      </c>
      <c r="C7" s="18">
        <v>27802965</v>
      </c>
      <c r="D7" s="18"/>
      <c r="E7" s="19">
        <v>17932994</v>
      </c>
      <c r="F7" s="20">
        <v>30789043</v>
      </c>
      <c r="G7" s="20">
        <v>29427634</v>
      </c>
      <c r="H7" s="20">
        <v>1108431</v>
      </c>
      <c r="I7" s="20">
        <v>1060198</v>
      </c>
      <c r="J7" s="20">
        <v>31596263</v>
      </c>
      <c r="K7" s="20">
        <v>1159326</v>
      </c>
      <c r="L7" s="20">
        <v>1132508</v>
      </c>
      <c r="M7" s="20">
        <v>1255523</v>
      </c>
      <c r="N7" s="20">
        <v>3547357</v>
      </c>
      <c r="O7" s="20">
        <v>1257226</v>
      </c>
      <c r="P7" s="20">
        <v>1225204</v>
      </c>
      <c r="Q7" s="20">
        <v>1159439</v>
      </c>
      <c r="R7" s="20">
        <v>3641869</v>
      </c>
      <c r="S7" s="20"/>
      <c r="T7" s="20"/>
      <c r="U7" s="20"/>
      <c r="V7" s="20"/>
      <c r="W7" s="20">
        <v>38785489</v>
      </c>
      <c r="X7" s="20">
        <v>30355103</v>
      </c>
      <c r="Y7" s="20">
        <v>8430386</v>
      </c>
      <c r="Z7" s="21">
        <v>27.772549478748271</v>
      </c>
      <c r="AA7" s="22">
        <v>30789043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-3744861</v>
      </c>
      <c r="D10" s="18"/>
      <c r="E10" s="19">
        <v>17209116</v>
      </c>
      <c r="F10" s="20">
        <v>-4517334</v>
      </c>
      <c r="G10" s="20">
        <v>-3776571</v>
      </c>
      <c r="H10" s="20">
        <v>-42666</v>
      </c>
      <c r="I10" s="20">
        <v>-682757</v>
      </c>
      <c r="J10" s="20">
        <v>-4501994</v>
      </c>
      <c r="K10" s="20">
        <v>-16340</v>
      </c>
      <c r="L10" s="20">
        <v>-10378</v>
      </c>
      <c r="M10" s="20">
        <v>-15184</v>
      </c>
      <c r="N10" s="20">
        <v>-41902</v>
      </c>
      <c r="O10" s="20">
        <v>-16637</v>
      </c>
      <c r="P10" s="20">
        <v>-5304</v>
      </c>
      <c r="Q10" s="20">
        <v>-14576</v>
      </c>
      <c r="R10" s="20">
        <v>-36517</v>
      </c>
      <c r="S10" s="20"/>
      <c r="T10" s="20"/>
      <c r="U10" s="20"/>
      <c r="V10" s="20"/>
      <c r="W10" s="20">
        <v>-4580413</v>
      </c>
      <c r="X10" s="20">
        <v>-4507365</v>
      </c>
      <c r="Y10" s="20">
        <v>-73048</v>
      </c>
      <c r="Z10" s="21">
        <v>1.620636447236911</v>
      </c>
      <c r="AA10" s="22">
        <v>-4517334</v>
      </c>
    </row>
    <row r="11" spans="1:27" x14ac:dyDescent="0.25">
      <c r="A11" s="23" t="s">
        <v>39</v>
      </c>
      <c r="B11" s="17" t="s">
        <v>32</v>
      </c>
      <c r="C11" s="18">
        <v>936</v>
      </c>
      <c r="D11" s="18"/>
      <c r="E11" s="19">
        <v>1236</v>
      </c>
      <c r="F11" s="20">
        <v>937</v>
      </c>
      <c r="G11" s="24">
        <v>1651</v>
      </c>
      <c r="H11" s="24">
        <v>1474</v>
      </c>
      <c r="I11" s="24">
        <v>-268</v>
      </c>
      <c r="J11" s="20">
        <v>2857</v>
      </c>
      <c r="K11" s="24">
        <v>-518</v>
      </c>
      <c r="L11" s="24">
        <v>887</v>
      </c>
      <c r="M11" s="20">
        <v>-2003</v>
      </c>
      <c r="N11" s="24">
        <v>-1634</v>
      </c>
      <c r="O11" s="24">
        <v>247</v>
      </c>
      <c r="P11" s="24">
        <v>795</v>
      </c>
      <c r="Q11" s="20">
        <v>-861</v>
      </c>
      <c r="R11" s="24">
        <v>181</v>
      </c>
      <c r="S11" s="24"/>
      <c r="T11" s="20"/>
      <c r="U11" s="24"/>
      <c r="V11" s="24"/>
      <c r="W11" s="24">
        <v>1404</v>
      </c>
      <c r="X11" s="20">
        <v>937</v>
      </c>
      <c r="Y11" s="24">
        <v>467</v>
      </c>
      <c r="Z11" s="25">
        <v>49.839914621131271</v>
      </c>
      <c r="AA11" s="26">
        <v>937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-60134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95626651</v>
      </c>
      <c r="D13" s="29">
        <f>SUM(D6:D12)</f>
        <v>0</v>
      </c>
      <c r="E13" s="30">
        <f t="shared" si="0"/>
        <v>171576523</v>
      </c>
      <c r="F13" s="31">
        <f t="shared" si="0"/>
        <v>123361314</v>
      </c>
      <c r="G13" s="31">
        <f t="shared" si="0"/>
        <v>100467118</v>
      </c>
      <c r="H13" s="31">
        <f t="shared" si="0"/>
        <v>4448501</v>
      </c>
      <c r="I13" s="31">
        <f t="shared" si="0"/>
        <v>3716309</v>
      </c>
      <c r="J13" s="31">
        <f t="shared" si="0"/>
        <v>108631928</v>
      </c>
      <c r="K13" s="31">
        <f t="shared" si="0"/>
        <v>4458092</v>
      </c>
      <c r="L13" s="31">
        <f t="shared" si="0"/>
        <v>4414637</v>
      </c>
      <c r="M13" s="31">
        <f t="shared" si="0"/>
        <v>3877835</v>
      </c>
      <c r="N13" s="31">
        <f t="shared" si="0"/>
        <v>12750564</v>
      </c>
      <c r="O13" s="31">
        <f t="shared" si="0"/>
        <v>3876288</v>
      </c>
      <c r="P13" s="31">
        <f t="shared" si="0"/>
        <v>3943958</v>
      </c>
      <c r="Q13" s="31">
        <f t="shared" si="0"/>
        <v>3839934</v>
      </c>
      <c r="R13" s="31">
        <f t="shared" si="0"/>
        <v>11660180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133042672</v>
      </c>
      <c r="X13" s="31">
        <f t="shared" si="0"/>
        <v>117826799</v>
      </c>
      <c r="Y13" s="31">
        <f t="shared" si="0"/>
        <v>15215873</v>
      </c>
      <c r="Z13" s="32">
        <f>+IF(X13&lt;&gt;0,+(Y13/X13)*100,0)</f>
        <v>12.913762513399011</v>
      </c>
      <c r="AA13" s="33">
        <f>SUM(AA6:AA12)</f>
        <v>123361314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-6450376</v>
      </c>
      <c r="F17" s="20">
        <v>1111918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-4005813</v>
      </c>
      <c r="Y17" s="24">
        <v>4005813</v>
      </c>
      <c r="Z17" s="25">
        <v>-100</v>
      </c>
      <c r="AA17" s="26">
        <v>1111918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-6450376</v>
      </c>
      <c r="F25" s="36">
        <f t="shared" si="1"/>
        <v>1111918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-4005813</v>
      </c>
      <c r="Y25" s="36">
        <f t="shared" si="1"/>
        <v>4005813</v>
      </c>
      <c r="Z25" s="37">
        <f>+IF(X25&lt;&gt;0,+(Y25/X25)*100,0)</f>
        <v>-100</v>
      </c>
      <c r="AA25" s="38">
        <f>SUM(AA15:AA24)</f>
        <v>1111918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95626651</v>
      </c>
      <c r="D26" s="29">
        <f>+D13+D25</f>
        <v>0</v>
      </c>
      <c r="E26" s="30">
        <f t="shared" si="2"/>
        <v>165126147</v>
      </c>
      <c r="F26" s="31">
        <f t="shared" si="2"/>
        <v>124473232</v>
      </c>
      <c r="G26" s="31">
        <f t="shared" si="2"/>
        <v>100467118</v>
      </c>
      <c r="H26" s="31">
        <f t="shared" si="2"/>
        <v>4448501</v>
      </c>
      <c r="I26" s="31">
        <f t="shared" si="2"/>
        <v>3716309</v>
      </c>
      <c r="J26" s="31">
        <f t="shared" si="2"/>
        <v>108631928</v>
      </c>
      <c r="K26" s="31">
        <f t="shared" si="2"/>
        <v>4458092</v>
      </c>
      <c r="L26" s="31">
        <f t="shared" si="2"/>
        <v>4414637</v>
      </c>
      <c r="M26" s="31">
        <f t="shared" si="2"/>
        <v>3877835</v>
      </c>
      <c r="N26" s="31">
        <f t="shared" si="2"/>
        <v>12750564</v>
      </c>
      <c r="O26" s="31">
        <f t="shared" si="2"/>
        <v>3876288</v>
      </c>
      <c r="P26" s="31">
        <f t="shared" si="2"/>
        <v>3943958</v>
      </c>
      <c r="Q26" s="31">
        <f t="shared" si="2"/>
        <v>3839934</v>
      </c>
      <c r="R26" s="31">
        <f t="shared" si="2"/>
        <v>11660180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133042672</v>
      </c>
      <c r="X26" s="31">
        <f t="shared" si="2"/>
        <v>113820986</v>
      </c>
      <c r="Y26" s="31">
        <f t="shared" si="2"/>
        <v>19221686</v>
      </c>
      <c r="Z26" s="32">
        <f>+IF(X26&lt;&gt;0,+(Y26/X26)*100,0)</f>
        <v>16.887646712180125</v>
      </c>
      <c r="AA26" s="33">
        <f>+AA13+AA25</f>
        <v>124473232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-5628</v>
      </c>
      <c r="D31" s="18"/>
      <c r="E31" s="19"/>
      <c r="F31" s="20">
        <v>-5628</v>
      </c>
      <c r="G31" s="20">
        <v>-5868</v>
      </c>
      <c r="H31" s="20">
        <v>-570</v>
      </c>
      <c r="I31" s="20">
        <v>-17</v>
      </c>
      <c r="J31" s="20">
        <v>-6455</v>
      </c>
      <c r="K31" s="20"/>
      <c r="L31" s="20">
        <v>-1456</v>
      </c>
      <c r="M31" s="20">
        <v>-1294</v>
      </c>
      <c r="N31" s="20">
        <v>-2750</v>
      </c>
      <c r="O31" s="20">
        <v>-488</v>
      </c>
      <c r="P31" s="20">
        <v>-263</v>
      </c>
      <c r="Q31" s="20">
        <v>-503</v>
      </c>
      <c r="R31" s="20">
        <v>-1254</v>
      </c>
      <c r="S31" s="20"/>
      <c r="T31" s="20"/>
      <c r="U31" s="20"/>
      <c r="V31" s="20"/>
      <c r="W31" s="20">
        <v>-10459</v>
      </c>
      <c r="X31" s="20">
        <v>-5628</v>
      </c>
      <c r="Y31" s="20">
        <v>-4831</v>
      </c>
      <c r="Z31" s="21">
        <v>85.838663823738443</v>
      </c>
      <c r="AA31" s="22">
        <v>-5628</v>
      </c>
    </row>
    <row r="32" spans="1:27" x14ac:dyDescent="0.25">
      <c r="A32" s="23" t="s">
        <v>59</v>
      </c>
      <c r="B32" s="17" t="s">
        <v>32</v>
      </c>
      <c r="C32" s="18">
        <v>-1173163</v>
      </c>
      <c r="D32" s="18"/>
      <c r="E32" s="19">
        <v>-553238</v>
      </c>
      <c r="F32" s="20">
        <v>-3940756</v>
      </c>
      <c r="G32" s="20">
        <v>-1284342</v>
      </c>
      <c r="H32" s="20">
        <v>-88412</v>
      </c>
      <c r="I32" s="20">
        <v>-75104</v>
      </c>
      <c r="J32" s="20">
        <v>-1447858</v>
      </c>
      <c r="K32" s="20">
        <v>-89859</v>
      </c>
      <c r="L32" s="20">
        <v>-83604</v>
      </c>
      <c r="M32" s="20">
        <v>-93087</v>
      </c>
      <c r="N32" s="20">
        <v>-266550</v>
      </c>
      <c r="O32" s="20">
        <v>-27550</v>
      </c>
      <c r="P32" s="20">
        <v>-69842</v>
      </c>
      <c r="Q32" s="20">
        <v>-46786</v>
      </c>
      <c r="R32" s="20">
        <v>-144178</v>
      </c>
      <c r="S32" s="20"/>
      <c r="T32" s="20"/>
      <c r="U32" s="20"/>
      <c r="V32" s="20"/>
      <c r="W32" s="20">
        <v>-1858586</v>
      </c>
      <c r="X32" s="20">
        <v>-1925448</v>
      </c>
      <c r="Y32" s="20">
        <v>66862</v>
      </c>
      <c r="Z32" s="21">
        <v>-3.4725424940065897</v>
      </c>
      <c r="AA32" s="22">
        <v>-3940756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4236595</v>
      </c>
      <c r="D35" s="18"/>
      <c r="E35" s="19">
        <v>9279928</v>
      </c>
      <c r="F35" s="20">
        <v>11458925</v>
      </c>
      <c r="G35" s="20">
        <v>4898250</v>
      </c>
      <c r="H35" s="20">
        <v>172856</v>
      </c>
      <c r="I35" s="20">
        <v>151208</v>
      </c>
      <c r="J35" s="20">
        <v>5222314</v>
      </c>
      <c r="K35" s="20">
        <v>161076</v>
      </c>
      <c r="L35" s="20">
        <v>164069</v>
      </c>
      <c r="M35" s="20">
        <v>159808</v>
      </c>
      <c r="N35" s="20">
        <v>484953</v>
      </c>
      <c r="O35" s="20">
        <v>175684</v>
      </c>
      <c r="P35" s="20">
        <v>177521</v>
      </c>
      <c r="Q35" s="20">
        <v>167484</v>
      </c>
      <c r="R35" s="20">
        <v>520689</v>
      </c>
      <c r="S35" s="20"/>
      <c r="T35" s="20"/>
      <c r="U35" s="20"/>
      <c r="V35" s="20"/>
      <c r="W35" s="20">
        <v>6227956</v>
      </c>
      <c r="X35" s="20">
        <v>9653342</v>
      </c>
      <c r="Y35" s="20">
        <v>-3425386</v>
      </c>
      <c r="Z35" s="21">
        <v>-35.483939137347456</v>
      </c>
      <c r="AA35" s="22">
        <v>11458925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3057804</v>
      </c>
      <c r="D37" s="29">
        <f t="shared" ref="D37:Y37" si="3">SUM(D29:D36)</f>
        <v>0</v>
      </c>
      <c r="E37" s="30">
        <f t="shared" si="3"/>
        <v>8726690</v>
      </c>
      <c r="F37" s="31">
        <f t="shared" si="3"/>
        <v>7512541</v>
      </c>
      <c r="G37" s="31">
        <f t="shared" si="3"/>
        <v>3608040</v>
      </c>
      <c r="H37" s="31">
        <f t="shared" si="3"/>
        <v>83874</v>
      </c>
      <c r="I37" s="31">
        <f t="shared" si="3"/>
        <v>76087</v>
      </c>
      <c r="J37" s="31">
        <f t="shared" si="3"/>
        <v>3768001</v>
      </c>
      <c r="K37" s="31">
        <f t="shared" si="3"/>
        <v>71217</v>
      </c>
      <c r="L37" s="31">
        <f t="shared" si="3"/>
        <v>79009</v>
      </c>
      <c r="M37" s="31">
        <f t="shared" si="3"/>
        <v>65427</v>
      </c>
      <c r="N37" s="31">
        <f t="shared" si="3"/>
        <v>215653</v>
      </c>
      <c r="O37" s="31">
        <f t="shared" si="3"/>
        <v>147646</v>
      </c>
      <c r="P37" s="31">
        <f t="shared" si="3"/>
        <v>107416</v>
      </c>
      <c r="Q37" s="31">
        <f t="shared" si="3"/>
        <v>120195</v>
      </c>
      <c r="R37" s="31">
        <f t="shared" si="3"/>
        <v>375257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4358911</v>
      </c>
      <c r="X37" s="31">
        <f t="shared" si="3"/>
        <v>7722266</v>
      </c>
      <c r="Y37" s="31">
        <f t="shared" si="3"/>
        <v>-3363355</v>
      </c>
      <c r="Z37" s="32">
        <f>+IF(X37&lt;&gt;0,+(Y37/X37)*100,0)</f>
        <v>-43.553990499679756</v>
      </c>
      <c r="AA37" s="33">
        <f>SUM(AA29:AA36)</f>
        <v>7512541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6500000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1625000</v>
      </c>
      <c r="Y40" s="20">
        <v>-1625000</v>
      </c>
      <c r="Z40" s="21">
        <v>-100</v>
      </c>
      <c r="AA40" s="22">
        <v>6500000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6500000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1625000</v>
      </c>
      <c r="Y43" s="36">
        <f t="shared" si="4"/>
        <v>-1625000</v>
      </c>
      <c r="Z43" s="37">
        <f>+IF(X43&lt;&gt;0,+(Y43/X43)*100,0)</f>
        <v>-100</v>
      </c>
      <c r="AA43" s="38">
        <f>SUM(AA39:AA42)</f>
        <v>6500000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3057804</v>
      </c>
      <c r="D44" s="29">
        <f>+D37+D43</f>
        <v>0</v>
      </c>
      <c r="E44" s="30">
        <f t="shared" si="5"/>
        <v>8726690</v>
      </c>
      <c r="F44" s="31">
        <f t="shared" si="5"/>
        <v>14012541</v>
      </c>
      <c r="G44" s="31">
        <f t="shared" si="5"/>
        <v>3608040</v>
      </c>
      <c r="H44" s="31">
        <f t="shared" si="5"/>
        <v>83874</v>
      </c>
      <c r="I44" s="31">
        <f t="shared" si="5"/>
        <v>76087</v>
      </c>
      <c r="J44" s="31">
        <f t="shared" si="5"/>
        <v>3768001</v>
      </c>
      <c r="K44" s="31">
        <f t="shared" si="5"/>
        <v>71217</v>
      </c>
      <c r="L44" s="31">
        <f t="shared" si="5"/>
        <v>79009</v>
      </c>
      <c r="M44" s="31">
        <f t="shared" si="5"/>
        <v>65427</v>
      </c>
      <c r="N44" s="31">
        <f t="shared" si="5"/>
        <v>215653</v>
      </c>
      <c r="O44" s="31">
        <f t="shared" si="5"/>
        <v>147646</v>
      </c>
      <c r="P44" s="31">
        <f t="shared" si="5"/>
        <v>107416</v>
      </c>
      <c r="Q44" s="31">
        <f t="shared" si="5"/>
        <v>120195</v>
      </c>
      <c r="R44" s="31">
        <f t="shared" si="5"/>
        <v>375257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4358911</v>
      </c>
      <c r="X44" s="31">
        <f t="shared" si="5"/>
        <v>9347266</v>
      </c>
      <c r="Y44" s="31">
        <f t="shared" si="5"/>
        <v>-4988355</v>
      </c>
      <c r="Z44" s="32">
        <f>+IF(X44&lt;&gt;0,+(Y44/X44)*100,0)</f>
        <v>-53.366995226197687</v>
      </c>
      <c r="AA44" s="33">
        <f>+AA37+AA43</f>
        <v>14012541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92568847</v>
      </c>
      <c r="D45" s="42">
        <f t="shared" si="6"/>
        <v>0</v>
      </c>
      <c r="E45" s="43">
        <f t="shared" si="6"/>
        <v>156399457</v>
      </c>
      <c r="F45" s="44">
        <f t="shared" si="6"/>
        <v>110460691</v>
      </c>
      <c r="G45" s="44">
        <f t="shared" si="6"/>
        <v>96859078</v>
      </c>
      <c r="H45" s="44">
        <f t="shared" si="6"/>
        <v>4364627</v>
      </c>
      <c r="I45" s="44">
        <f t="shared" si="6"/>
        <v>3640222</v>
      </c>
      <c r="J45" s="44">
        <f t="shared" si="6"/>
        <v>104863927</v>
      </c>
      <c r="K45" s="44">
        <f t="shared" si="6"/>
        <v>4386875</v>
      </c>
      <c r="L45" s="44">
        <f t="shared" si="6"/>
        <v>4335628</v>
      </c>
      <c r="M45" s="44">
        <f t="shared" si="6"/>
        <v>3812408</v>
      </c>
      <c r="N45" s="44">
        <f t="shared" si="6"/>
        <v>12534911</v>
      </c>
      <c r="O45" s="44">
        <f t="shared" si="6"/>
        <v>3728642</v>
      </c>
      <c r="P45" s="44">
        <f t="shared" si="6"/>
        <v>3836542</v>
      </c>
      <c r="Q45" s="44">
        <f t="shared" si="6"/>
        <v>3719739</v>
      </c>
      <c r="R45" s="44">
        <f t="shared" si="6"/>
        <v>11284923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128683761</v>
      </c>
      <c r="X45" s="44">
        <f t="shared" si="6"/>
        <v>104473720</v>
      </c>
      <c r="Y45" s="44">
        <f t="shared" si="6"/>
        <v>24210041</v>
      </c>
      <c r="Z45" s="45">
        <f>+IF(X45&lt;&gt;0,+(Y45/X45)*100,0)</f>
        <v>23.17333105397223</v>
      </c>
      <c r="AA45" s="46">
        <f>+AA26-AA44</f>
        <v>110460691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1855</v>
      </c>
      <c r="D47" s="18"/>
      <c r="E47" s="19">
        <v>17989021</v>
      </c>
      <c r="F47" s="20">
        <v>17893698</v>
      </c>
      <c r="G47" s="20"/>
      <c r="H47" s="20">
        <v>1855</v>
      </c>
      <c r="I47" s="20"/>
      <c r="J47" s="20">
        <v>1855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1855</v>
      </c>
      <c r="X47" s="20">
        <v>11906718</v>
      </c>
      <c r="Y47" s="20">
        <v>-11904863</v>
      </c>
      <c r="Z47" s="47">
        <v>-99.98442055988896</v>
      </c>
      <c r="AA47" s="22">
        <v>17893698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1855</v>
      </c>
      <c r="D50" s="50">
        <f t="shared" ref="D50:Y50" si="7">SUM(D47:D49)</f>
        <v>0</v>
      </c>
      <c r="E50" s="51">
        <f t="shared" si="7"/>
        <v>17989021</v>
      </c>
      <c r="F50" s="52">
        <f t="shared" si="7"/>
        <v>17893698</v>
      </c>
      <c r="G50" s="52">
        <f t="shared" si="7"/>
        <v>0</v>
      </c>
      <c r="H50" s="52">
        <f t="shared" si="7"/>
        <v>1855</v>
      </c>
      <c r="I50" s="52">
        <f t="shared" si="7"/>
        <v>0</v>
      </c>
      <c r="J50" s="52">
        <f t="shared" si="7"/>
        <v>1855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1855</v>
      </c>
      <c r="X50" s="52">
        <f t="shared" si="7"/>
        <v>11906718</v>
      </c>
      <c r="Y50" s="52">
        <f t="shared" si="7"/>
        <v>-11904863</v>
      </c>
      <c r="Z50" s="53">
        <f>+IF(X50&lt;&gt;0,+(Y50/X50)*100,0)</f>
        <v>-99.98442055988896</v>
      </c>
      <c r="AA50" s="54">
        <f>SUM(AA47:AA49)</f>
        <v>17893698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200539194</v>
      </c>
      <c r="D7" s="18"/>
      <c r="E7" s="19">
        <v>176043963</v>
      </c>
      <c r="F7" s="20">
        <v>182719463</v>
      </c>
      <c r="G7" s="20">
        <v>43071137</v>
      </c>
      <c r="H7" s="20">
        <v>3799142</v>
      </c>
      <c r="I7" s="20">
        <v>165847759</v>
      </c>
      <c r="J7" s="20">
        <v>212718038</v>
      </c>
      <c r="K7" s="20">
        <v>3699549</v>
      </c>
      <c r="L7" s="20">
        <v>-157947079</v>
      </c>
      <c r="M7" s="20">
        <v>166601436</v>
      </c>
      <c r="N7" s="20">
        <v>12353906</v>
      </c>
      <c r="O7" s="20">
        <v>4211167</v>
      </c>
      <c r="P7" s="20">
        <v>2401838</v>
      </c>
      <c r="Q7" s="20">
        <v>3372177</v>
      </c>
      <c r="R7" s="20">
        <v>9985182</v>
      </c>
      <c r="S7" s="20"/>
      <c r="T7" s="20"/>
      <c r="U7" s="20"/>
      <c r="V7" s="20"/>
      <c r="W7" s="20">
        <v>235057126</v>
      </c>
      <c r="X7" s="20">
        <v>134703188</v>
      </c>
      <c r="Y7" s="20">
        <v>100353938</v>
      </c>
      <c r="Z7" s="21">
        <v>74.500046724952057</v>
      </c>
      <c r="AA7" s="22">
        <v>182719463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200539194</v>
      </c>
      <c r="D13" s="29">
        <f>SUM(D6:D12)</f>
        <v>0</v>
      </c>
      <c r="E13" s="30">
        <f t="shared" si="0"/>
        <v>176043963</v>
      </c>
      <c r="F13" s="31">
        <f t="shared" si="0"/>
        <v>182719463</v>
      </c>
      <c r="G13" s="31">
        <f t="shared" si="0"/>
        <v>43071137</v>
      </c>
      <c r="H13" s="31">
        <f t="shared" si="0"/>
        <v>3799142</v>
      </c>
      <c r="I13" s="31">
        <f t="shared" si="0"/>
        <v>165847759</v>
      </c>
      <c r="J13" s="31">
        <f t="shared" si="0"/>
        <v>212718038</v>
      </c>
      <c r="K13" s="31">
        <f t="shared" si="0"/>
        <v>3699549</v>
      </c>
      <c r="L13" s="31">
        <f t="shared" si="0"/>
        <v>-157947079</v>
      </c>
      <c r="M13" s="31">
        <f t="shared" si="0"/>
        <v>166601436</v>
      </c>
      <c r="N13" s="31">
        <f t="shared" si="0"/>
        <v>12353906</v>
      </c>
      <c r="O13" s="31">
        <f t="shared" si="0"/>
        <v>4211167</v>
      </c>
      <c r="P13" s="31">
        <f t="shared" si="0"/>
        <v>2401838</v>
      </c>
      <c r="Q13" s="31">
        <f t="shared" si="0"/>
        <v>3372177</v>
      </c>
      <c r="R13" s="31">
        <f t="shared" si="0"/>
        <v>9985182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235057126</v>
      </c>
      <c r="X13" s="31">
        <f t="shared" si="0"/>
        <v>134703188</v>
      </c>
      <c r="Y13" s="31">
        <f t="shared" si="0"/>
        <v>100353938</v>
      </c>
      <c r="Z13" s="32">
        <f>+IF(X13&lt;&gt;0,+(Y13/X13)*100,0)</f>
        <v>74.500046724952057</v>
      </c>
      <c r="AA13" s="33">
        <f>SUM(AA6:AA12)</f>
        <v>182719463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808929</v>
      </c>
      <c r="D17" s="18"/>
      <c r="E17" s="19">
        <v>6810997</v>
      </c>
      <c r="F17" s="20">
        <v>6810997</v>
      </c>
      <c r="G17" s="24">
        <v>-1229970</v>
      </c>
      <c r="H17" s="24"/>
      <c r="I17" s="24">
        <v>2038899</v>
      </c>
      <c r="J17" s="20">
        <v>808929</v>
      </c>
      <c r="K17" s="24"/>
      <c r="L17" s="24">
        <v>-2038899</v>
      </c>
      <c r="M17" s="20">
        <v>2038899</v>
      </c>
      <c r="N17" s="24"/>
      <c r="O17" s="24"/>
      <c r="P17" s="24"/>
      <c r="Q17" s="20"/>
      <c r="R17" s="24"/>
      <c r="S17" s="24"/>
      <c r="T17" s="20"/>
      <c r="U17" s="24"/>
      <c r="V17" s="24"/>
      <c r="W17" s="24">
        <v>808929</v>
      </c>
      <c r="X17" s="20">
        <v>5108265</v>
      </c>
      <c r="Y17" s="24">
        <v>-4299336</v>
      </c>
      <c r="Z17" s="25">
        <v>-84.164310191425074</v>
      </c>
      <c r="AA17" s="26">
        <v>6810997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808929</v>
      </c>
      <c r="D25" s="29">
        <f t="shared" ref="D25:Y25" si="1">SUM(D15:D24)</f>
        <v>0</v>
      </c>
      <c r="E25" s="35">
        <f t="shared" si="1"/>
        <v>6810997</v>
      </c>
      <c r="F25" s="36">
        <f t="shared" si="1"/>
        <v>6810997</v>
      </c>
      <c r="G25" s="36">
        <f t="shared" si="1"/>
        <v>-1229970</v>
      </c>
      <c r="H25" s="36">
        <f t="shared" si="1"/>
        <v>0</v>
      </c>
      <c r="I25" s="36">
        <f t="shared" si="1"/>
        <v>2038899</v>
      </c>
      <c r="J25" s="36">
        <f t="shared" si="1"/>
        <v>808929</v>
      </c>
      <c r="K25" s="36">
        <f t="shared" si="1"/>
        <v>0</v>
      </c>
      <c r="L25" s="36">
        <f t="shared" si="1"/>
        <v>-2038899</v>
      </c>
      <c r="M25" s="36">
        <f t="shared" si="1"/>
        <v>2038899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808929</v>
      </c>
      <c r="X25" s="36">
        <f t="shared" si="1"/>
        <v>5108265</v>
      </c>
      <c r="Y25" s="36">
        <f t="shared" si="1"/>
        <v>-4299336</v>
      </c>
      <c r="Z25" s="37">
        <f>+IF(X25&lt;&gt;0,+(Y25/X25)*100,0)</f>
        <v>-84.164310191425074</v>
      </c>
      <c r="AA25" s="38">
        <f>SUM(AA15:AA24)</f>
        <v>6810997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201348123</v>
      </c>
      <c r="D26" s="29">
        <f>+D13+D25</f>
        <v>0</v>
      </c>
      <c r="E26" s="30">
        <f t="shared" si="2"/>
        <v>182854960</v>
      </c>
      <c r="F26" s="31">
        <f t="shared" si="2"/>
        <v>189530460</v>
      </c>
      <c r="G26" s="31">
        <f t="shared" si="2"/>
        <v>41841167</v>
      </c>
      <c r="H26" s="31">
        <f t="shared" si="2"/>
        <v>3799142</v>
      </c>
      <c r="I26" s="31">
        <f t="shared" si="2"/>
        <v>167886658</v>
      </c>
      <c r="J26" s="31">
        <f t="shared" si="2"/>
        <v>213526967</v>
      </c>
      <c r="K26" s="31">
        <f t="shared" si="2"/>
        <v>3699549</v>
      </c>
      <c r="L26" s="31">
        <f t="shared" si="2"/>
        <v>-159985978</v>
      </c>
      <c r="M26" s="31">
        <f t="shared" si="2"/>
        <v>168640335</v>
      </c>
      <c r="N26" s="31">
        <f t="shared" si="2"/>
        <v>12353906</v>
      </c>
      <c r="O26" s="31">
        <f t="shared" si="2"/>
        <v>4211167</v>
      </c>
      <c r="P26" s="31">
        <f t="shared" si="2"/>
        <v>2401838</v>
      </c>
      <c r="Q26" s="31">
        <f t="shared" si="2"/>
        <v>3372177</v>
      </c>
      <c r="R26" s="31">
        <f t="shared" si="2"/>
        <v>9985182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235866055</v>
      </c>
      <c r="X26" s="31">
        <f t="shared" si="2"/>
        <v>139811453</v>
      </c>
      <c r="Y26" s="31">
        <f t="shared" si="2"/>
        <v>96054602</v>
      </c>
      <c r="Z26" s="32">
        <f>+IF(X26&lt;&gt;0,+(Y26/X26)*100,0)</f>
        <v>68.702956688390898</v>
      </c>
      <c r="AA26" s="33">
        <f>+AA13+AA25</f>
        <v>189530460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201348123</v>
      </c>
      <c r="D45" s="42">
        <f t="shared" si="6"/>
        <v>0</v>
      </c>
      <c r="E45" s="43">
        <f t="shared" si="6"/>
        <v>182854960</v>
      </c>
      <c r="F45" s="44">
        <f t="shared" si="6"/>
        <v>189530460</v>
      </c>
      <c r="G45" s="44">
        <f t="shared" si="6"/>
        <v>41841167</v>
      </c>
      <c r="H45" s="44">
        <f t="shared" si="6"/>
        <v>3799142</v>
      </c>
      <c r="I45" s="44">
        <f t="shared" si="6"/>
        <v>167886658</v>
      </c>
      <c r="J45" s="44">
        <f t="shared" si="6"/>
        <v>213526967</v>
      </c>
      <c r="K45" s="44">
        <f t="shared" si="6"/>
        <v>3699549</v>
      </c>
      <c r="L45" s="44">
        <f t="shared" si="6"/>
        <v>-159985978</v>
      </c>
      <c r="M45" s="44">
        <f t="shared" si="6"/>
        <v>168640335</v>
      </c>
      <c r="N45" s="44">
        <f t="shared" si="6"/>
        <v>12353906</v>
      </c>
      <c r="O45" s="44">
        <f t="shared" si="6"/>
        <v>4211167</v>
      </c>
      <c r="P45" s="44">
        <f t="shared" si="6"/>
        <v>2401838</v>
      </c>
      <c r="Q45" s="44">
        <f t="shared" si="6"/>
        <v>3372177</v>
      </c>
      <c r="R45" s="44">
        <f t="shared" si="6"/>
        <v>9985182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235866055</v>
      </c>
      <c r="X45" s="44">
        <f t="shared" si="6"/>
        <v>139811453</v>
      </c>
      <c r="Y45" s="44">
        <f t="shared" si="6"/>
        <v>96054602</v>
      </c>
      <c r="Z45" s="45">
        <f>+IF(X45&lt;&gt;0,+(Y45/X45)*100,0)</f>
        <v>68.702956688390898</v>
      </c>
      <c r="AA45" s="46">
        <f>+AA26-AA44</f>
        <v>189530460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15480549</v>
      </c>
      <c r="D47" s="18"/>
      <c r="E47" s="19"/>
      <c r="F47" s="20">
        <v>6336500</v>
      </c>
      <c r="G47" s="20">
        <v>16262761</v>
      </c>
      <c r="H47" s="20">
        <v>-5933303</v>
      </c>
      <c r="I47" s="20">
        <v>9490941</v>
      </c>
      <c r="J47" s="20">
        <v>19820399</v>
      </c>
      <c r="K47" s="20">
        <v>2093101</v>
      </c>
      <c r="L47" s="20">
        <v>-5583933</v>
      </c>
      <c r="M47" s="20">
        <v>7786032</v>
      </c>
      <c r="N47" s="20">
        <v>4295200</v>
      </c>
      <c r="O47" s="20">
        <v>2600044</v>
      </c>
      <c r="P47" s="20">
        <v>682809</v>
      </c>
      <c r="Q47" s="20">
        <v>2228605</v>
      </c>
      <c r="R47" s="20">
        <v>5511458</v>
      </c>
      <c r="S47" s="20"/>
      <c r="T47" s="20"/>
      <c r="U47" s="20"/>
      <c r="V47" s="20"/>
      <c r="W47" s="20">
        <v>29627057</v>
      </c>
      <c r="X47" s="20">
        <v>2534591</v>
      </c>
      <c r="Y47" s="20">
        <v>27092466</v>
      </c>
      <c r="Z47" s="47">
        <v>1068.9087904123387</v>
      </c>
      <c r="AA47" s="22">
        <v>6336500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15480549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6336500</v>
      </c>
      <c r="G50" s="52">
        <f t="shared" si="7"/>
        <v>16262761</v>
      </c>
      <c r="H50" s="52">
        <f t="shared" si="7"/>
        <v>-5933303</v>
      </c>
      <c r="I50" s="52">
        <f t="shared" si="7"/>
        <v>9490941</v>
      </c>
      <c r="J50" s="52">
        <f t="shared" si="7"/>
        <v>19820399</v>
      </c>
      <c r="K50" s="52">
        <f t="shared" si="7"/>
        <v>2093101</v>
      </c>
      <c r="L50" s="52">
        <f t="shared" si="7"/>
        <v>-5583933</v>
      </c>
      <c r="M50" s="52">
        <f t="shared" si="7"/>
        <v>7786032</v>
      </c>
      <c r="N50" s="52">
        <f t="shared" si="7"/>
        <v>4295200</v>
      </c>
      <c r="O50" s="52">
        <f t="shared" si="7"/>
        <v>2600044</v>
      </c>
      <c r="P50" s="52">
        <f t="shared" si="7"/>
        <v>682809</v>
      </c>
      <c r="Q50" s="52">
        <f t="shared" si="7"/>
        <v>2228605</v>
      </c>
      <c r="R50" s="52">
        <f t="shared" si="7"/>
        <v>5511458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29627057</v>
      </c>
      <c r="X50" s="52">
        <f t="shared" si="7"/>
        <v>2534591</v>
      </c>
      <c r="Y50" s="52">
        <f t="shared" si="7"/>
        <v>27092466</v>
      </c>
      <c r="Z50" s="53">
        <f>+IF(X50&lt;&gt;0,+(Y50/X50)*100,0)</f>
        <v>1068.9087904123387</v>
      </c>
      <c r="AA50" s="54">
        <f>SUM(AA47:AA49)</f>
        <v>6336500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480649</v>
      </c>
      <c r="D7" s="18"/>
      <c r="E7" s="19">
        <v>13078490</v>
      </c>
      <c r="F7" s="20">
        <v>13078490</v>
      </c>
      <c r="G7" s="20">
        <v>1927004</v>
      </c>
      <c r="H7" s="20">
        <v>1956983</v>
      </c>
      <c r="I7" s="20">
        <v>2063468</v>
      </c>
      <c r="J7" s="20">
        <v>5947455</v>
      </c>
      <c r="K7" s="20">
        <v>2004519</v>
      </c>
      <c r="L7" s="20">
        <v>2088922</v>
      </c>
      <c r="M7" s="20">
        <v>-37794</v>
      </c>
      <c r="N7" s="20">
        <v>4055647</v>
      </c>
      <c r="O7" s="20">
        <v>4277699</v>
      </c>
      <c r="P7" s="20">
        <v>2136850</v>
      </c>
      <c r="Q7" s="20">
        <v>2043611</v>
      </c>
      <c r="R7" s="20">
        <v>8458160</v>
      </c>
      <c r="S7" s="20"/>
      <c r="T7" s="20"/>
      <c r="U7" s="20"/>
      <c r="V7" s="20"/>
      <c r="W7" s="20">
        <v>18461262</v>
      </c>
      <c r="X7" s="20">
        <v>9808868</v>
      </c>
      <c r="Y7" s="20">
        <v>8652394</v>
      </c>
      <c r="Z7" s="21">
        <v>88.209913722969873</v>
      </c>
      <c r="AA7" s="22">
        <v>13078490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480649</v>
      </c>
      <c r="D13" s="29">
        <f>SUM(D6:D12)</f>
        <v>0</v>
      </c>
      <c r="E13" s="30">
        <f t="shared" si="0"/>
        <v>13078488</v>
      </c>
      <c r="F13" s="31">
        <f t="shared" si="0"/>
        <v>13078488</v>
      </c>
      <c r="G13" s="31">
        <f t="shared" si="0"/>
        <v>1927004</v>
      </c>
      <c r="H13" s="31">
        <f t="shared" si="0"/>
        <v>1956983</v>
      </c>
      <c r="I13" s="31">
        <f t="shared" si="0"/>
        <v>2063468</v>
      </c>
      <c r="J13" s="31">
        <f t="shared" si="0"/>
        <v>5947455</v>
      </c>
      <c r="K13" s="31">
        <f t="shared" si="0"/>
        <v>2004519</v>
      </c>
      <c r="L13" s="31">
        <f t="shared" si="0"/>
        <v>2088922</v>
      </c>
      <c r="M13" s="31">
        <f t="shared" si="0"/>
        <v>-37794</v>
      </c>
      <c r="N13" s="31">
        <f t="shared" si="0"/>
        <v>4055647</v>
      </c>
      <c r="O13" s="31">
        <f t="shared" si="0"/>
        <v>4277699</v>
      </c>
      <c r="P13" s="31">
        <f t="shared" si="0"/>
        <v>2136850</v>
      </c>
      <c r="Q13" s="31">
        <f t="shared" si="0"/>
        <v>2043611</v>
      </c>
      <c r="R13" s="31">
        <f t="shared" si="0"/>
        <v>8458160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18461262</v>
      </c>
      <c r="X13" s="31">
        <f t="shared" si="0"/>
        <v>9808866</v>
      </c>
      <c r="Y13" s="31">
        <f t="shared" si="0"/>
        <v>8652396</v>
      </c>
      <c r="Z13" s="32">
        <f>+IF(X13&lt;&gt;0,+(Y13/X13)*100,0)</f>
        <v>88.209952098438293</v>
      </c>
      <c r="AA13" s="33">
        <f>SUM(AA6:AA12)</f>
        <v>13078488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-725402</v>
      </c>
      <c r="F17" s="20">
        <v>-725402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-544052</v>
      </c>
      <c r="Y17" s="24">
        <v>544052</v>
      </c>
      <c r="Z17" s="25">
        <v>-100</v>
      </c>
      <c r="AA17" s="26">
        <v>-725402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-725402</v>
      </c>
      <c r="F25" s="36">
        <f t="shared" si="1"/>
        <v>-725402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-544052</v>
      </c>
      <c r="Y25" s="36">
        <f t="shared" si="1"/>
        <v>544052</v>
      </c>
      <c r="Z25" s="37">
        <f>+IF(X25&lt;&gt;0,+(Y25/X25)*100,0)</f>
        <v>-100</v>
      </c>
      <c r="AA25" s="38">
        <f>SUM(AA15:AA24)</f>
        <v>-725402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480649</v>
      </c>
      <c r="D26" s="29">
        <f>+D13+D25</f>
        <v>0</v>
      </c>
      <c r="E26" s="30">
        <f t="shared" si="2"/>
        <v>12353086</v>
      </c>
      <c r="F26" s="31">
        <f t="shared" si="2"/>
        <v>12353086</v>
      </c>
      <c r="G26" s="31">
        <f t="shared" si="2"/>
        <v>1927004</v>
      </c>
      <c r="H26" s="31">
        <f t="shared" si="2"/>
        <v>1956983</v>
      </c>
      <c r="I26" s="31">
        <f t="shared" si="2"/>
        <v>2063468</v>
      </c>
      <c r="J26" s="31">
        <f t="shared" si="2"/>
        <v>5947455</v>
      </c>
      <c r="K26" s="31">
        <f t="shared" si="2"/>
        <v>2004519</v>
      </c>
      <c r="L26" s="31">
        <f t="shared" si="2"/>
        <v>2088922</v>
      </c>
      <c r="M26" s="31">
        <f t="shared" si="2"/>
        <v>-37794</v>
      </c>
      <c r="N26" s="31">
        <f t="shared" si="2"/>
        <v>4055647</v>
      </c>
      <c r="O26" s="31">
        <f t="shared" si="2"/>
        <v>4277699</v>
      </c>
      <c r="P26" s="31">
        <f t="shared" si="2"/>
        <v>2136850</v>
      </c>
      <c r="Q26" s="31">
        <f t="shared" si="2"/>
        <v>2043611</v>
      </c>
      <c r="R26" s="31">
        <f t="shared" si="2"/>
        <v>8458160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18461262</v>
      </c>
      <c r="X26" s="31">
        <f t="shared" si="2"/>
        <v>9264814</v>
      </c>
      <c r="Y26" s="31">
        <f t="shared" si="2"/>
        <v>9196448</v>
      </c>
      <c r="Z26" s="32">
        <f>+IF(X26&lt;&gt;0,+(Y26/X26)*100,0)</f>
        <v>99.262089881135225</v>
      </c>
      <c r="AA26" s="33">
        <f>+AA13+AA25</f>
        <v>12353086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1</v>
      </c>
      <c r="G32" s="20">
        <v>525778</v>
      </c>
      <c r="H32" s="20">
        <v>853376</v>
      </c>
      <c r="I32" s="20">
        <v>507817</v>
      </c>
      <c r="J32" s="20">
        <v>1886971</v>
      </c>
      <c r="K32" s="20">
        <v>496793</v>
      </c>
      <c r="L32" s="20">
        <v>510917</v>
      </c>
      <c r="M32" s="20">
        <v>894617</v>
      </c>
      <c r="N32" s="20">
        <v>1902327</v>
      </c>
      <c r="O32" s="20">
        <v>535772</v>
      </c>
      <c r="P32" s="20">
        <v>539192</v>
      </c>
      <c r="Q32" s="20">
        <v>522472</v>
      </c>
      <c r="R32" s="20">
        <v>1597436</v>
      </c>
      <c r="S32" s="20"/>
      <c r="T32" s="20"/>
      <c r="U32" s="20"/>
      <c r="V32" s="20"/>
      <c r="W32" s="20">
        <v>5386734</v>
      </c>
      <c r="X32" s="20">
        <v>-1</v>
      </c>
      <c r="Y32" s="20">
        <v>5386735</v>
      </c>
      <c r="Z32" s="21">
        <v>-538673500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1</v>
      </c>
      <c r="G37" s="31">
        <f t="shared" si="3"/>
        <v>525778</v>
      </c>
      <c r="H37" s="31">
        <f t="shared" si="3"/>
        <v>853376</v>
      </c>
      <c r="I37" s="31">
        <f t="shared" si="3"/>
        <v>507817</v>
      </c>
      <c r="J37" s="31">
        <f t="shared" si="3"/>
        <v>1886971</v>
      </c>
      <c r="K37" s="31">
        <f t="shared" si="3"/>
        <v>496793</v>
      </c>
      <c r="L37" s="31">
        <f t="shared" si="3"/>
        <v>510917</v>
      </c>
      <c r="M37" s="31">
        <f t="shared" si="3"/>
        <v>894617</v>
      </c>
      <c r="N37" s="31">
        <f t="shared" si="3"/>
        <v>1902327</v>
      </c>
      <c r="O37" s="31">
        <f t="shared" si="3"/>
        <v>535772</v>
      </c>
      <c r="P37" s="31">
        <f t="shared" si="3"/>
        <v>539192</v>
      </c>
      <c r="Q37" s="31">
        <f t="shared" si="3"/>
        <v>522472</v>
      </c>
      <c r="R37" s="31">
        <f t="shared" si="3"/>
        <v>1597436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5386734</v>
      </c>
      <c r="X37" s="31">
        <f t="shared" si="3"/>
        <v>-1</v>
      </c>
      <c r="Y37" s="31">
        <f t="shared" si="3"/>
        <v>5386735</v>
      </c>
      <c r="Z37" s="32">
        <f>+IF(X37&lt;&gt;0,+(Y37/X37)*100,0)</f>
        <v>-538673500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1</v>
      </c>
      <c r="G44" s="31">
        <f t="shared" si="5"/>
        <v>525778</v>
      </c>
      <c r="H44" s="31">
        <f t="shared" si="5"/>
        <v>853376</v>
      </c>
      <c r="I44" s="31">
        <f t="shared" si="5"/>
        <v>507817</v>
      </c>
      <c r="J44" s="31">
        <f t="shared" si="5"/>
        <v>1886971</v>
      </c>
      <c r="K44" s="31">
        <f t="shared" si="5"/>
        <v>496793</v>
      </c>
      <c r="L44" s="31">
        <f t="shared" si="5"/>
        <v>510917</v>
      </c>
      <c r="M44" s="31">
        <f t="shared" si="5"/>
        <v>894617</v>
      </c>
      <c r="N44" s="31">
        <f t="shared" si="5"/>
        <v>1902327</v>
      </c>
      <c r="O44" s="31">
        <f t="shared" si="5"/>
        <v>535772</v>
      </c>
      <c r="P44" s="31">
        <f t="shared" si="5"/>
        <v>539192</v>
      </c>
      <c r="Q44" s="31">
        <f t="shared" si="5"/>
        <v>522472</v>
      </c>
      <c r="R44" s="31">
        <f t="shared" si="5"/>
        <v>1597436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5386734</v>
      </c>
      <c r="X44" s="31">
        <f t="shared" si="5"/>
        <v>-1</v>
      </c>
      <c r="Y44" s="31">
        <f t="shared" si="5"/>
        <v>5386735</v>
      </c>
      <c r="Z44" s="32">
        <f>+IF(X44&lt;&gt;0,+(Y44/X44)*100,0)</f>
        <v>-538673500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480649</v>
      </c>
      <c r="D45" s="42">
        <f t="shared" si="6"/>
        <v>0</v>
      </c>
      <c r="E45" s="43">
        <f t="shared" si="6"/>
        <v>12353087</v>
      </c>
      <c r="F45" s="44">
        <f t="shared" si="6"/>
        <v>12353085</v>
      </c>
      <c r="G45" s="44">
        <f t="shared" si="6"/>
        <v>1401226</v>
      </c>
      <c r="H45" s="44">
        <f t="shared" si="6"/>
        <v>1103607</v>
      </c>
      <c r="I45" s="44">
        <f t="shared" si="6"/>
        <v>1555651</v>
      </c>
      <c r="J45" s="44">
        <f t="shared" si="6"/>
        <v>4060484</v>
      </c>
      <c r="K45" s="44">
        <f t="shared" si="6"/>
        <v>1507726</v>
      </c>
      <c r="L45" s="44">
        <f t="shared" si="6"/>
        <v>1578005</v>
      </c>
      <c r="M45" s="44">
        <f t="shared" si="6"/>
        <v>-932411</v>
      </c>
      <c r="N45" s="44">
        <f t="shared" si="6"/>
        <v>2153320</v>
      </c>
      <c r="O45" s="44">
        <f t="shared" si="6"/>
        <v>3741927</v>
      </c>
      <c r="P45" s="44">
        <f t="shared" si="6"/>
        <v>1597658</v>
      </c>
      <c r="Q45" s="44">
        <f t="shared" si="6"/>
        <v>1521139</v>
      </c>
      <c r="R45" s="44">
        <f t="shared" si="6"/>
        <v>6860724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13074528</v>
      </c>
      <c r="X45" s="44">
        <f t="shared" si="6"/>
        <v>9264815</v>
      </c>
      <c r="Y45" s="44">
        <f t="shared" si="6"/>
        <v>3809713</v>
      </c>
      <c r="Z45" s="45">
        <f>+IF(X45&lt;&gt;0,+(Y45/X45)*100,0)</f>
        <v>41.120227441130773</v>
      </c>
      <c r="AA45" s="46">
        <f>+AA26-AA44</f>
        <v>12353085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988561</v>
      </c>
      <c r="D7" s="18"/>
      <c r="E7" s="19">
        <v>-2509167</v>
      </c>
      <c r="F7" s="20">
        <v>-1616434</v>
      </c>
      <c r="G7" s="20">
        <v>-878323</v>
      </c>
      <c r="H7" s="20">
        <v>3070251</v>
      </c>
      <c r="I7" s="20"/>
      <c r="J7" s="20">
        <v>2191928</v>
      </c>
      <c r="K7" s="20">
        <v>1199321</v>
      </c>
      <c r="L7" s="20">
        <v>616214</v>
      </c>
      <c r="M7" s="20">
        <v>638559</v>
      </c>
      <c r="N7" s="20">
        <v>2454094</v>
      </c>
      <c r="O7" s="20">
        <v>591087</v>
      </c>
      <c r="P7" s="20">
        <v>591087</v>
      </c>
      <c r="Q7" s="20">
        <v>619176</v>
      </c>
      <c r="R7" s="20">
        <v>1801350</v>
      </c>
      <c r="S7" s="20"/>
      <c r="T7" s="20"/>
      <c r="U7" s="20"/>
      <c r="V7" s="20"/>
      <c r="W7" s="20">
        <v>6447372</v>
      </c>
      <c r="X7" s="20">
        <v>-1524770</v>
      </c>
      <c r="Y7" s="20">
        <v>7972142</v>
      </c>
      <c r="Z7" s="21">
        <v>-522.84226473500917</v>
      </c>
      <c r="AA7" s="22">
        <v>-1616434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988561</v>
      </c>
      <c r="D13" s="29">
        <f>SUM(D6:D12)</f>
        <v>0</v>
      </c>
      <c r="E13" s="30">
        <f t="shared" si="0"/>
        <v>-2509167</v>
      </c>
      <c r="F13" s="31">
        <f t="shared" si="0"/>
        <v>-1616434</v>
      </c>
      <c r="G13" s="31">
        <f t="shared" si="0"/>
        <v>-878323</v>
      </c>
      <c r="H13" s="31">
        <f t="shared" si="0"/>
        <v>3070251</v>
      </c>
      <c r="I13" s="31">
        <f t="shared" si="0"/>
        <v>0</v>
      </c>
      <c r="J13" s="31">
        <f t="shared" si="0"/>
        <v>2191928</v>
      </c>
      <c r="K13" s="31">
        <f t="shared" si="0"/>
        <v>1199321</v>
      </c>
      <c r="L13" s="31">
        <f t="shared" si="0"/>
        <v>616214</v>
      </c>
      <c r="M13" s="31">
        <f t="shared" si="0"/>
        <v>638559</v>
      </c>
      <c r="N13" s="31">
        <f t="shared" si="0"/>
        <v>2454094</v>
      </c>
      <c r="O13" s="31">
        <f t="shared" si="0"/>
        <v>591087</v>
      </c>
      <c r="P13" s="31">
        <f t="shared" si="0"/>
        <v>591087</v>
      </c>
      <c r="Q13" s="31">
        <f t="shared" si="0"/>
        <v>619176</v>
      </c>
      <c r="R13" s="31">
        <f t="shared" si="0"/>
        <v>1801350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6447372</v>
      </c>
      <c r="X13" s="31">
        <f t="shared" si="0"/>
        <v>-1524770</v>
      </c>
      <c r="Y13" s="31">
        <f t="shared" si="0"/>
        <v>7972142</v>
      </c>
      <c r="Z13" s="32">
        <f>+IF(X13&lt;&gt;0,+(Y13/X13)*100,0)</f>
        <v>-522.84226473500917</v>
      </c>
      <c r="AA13" s="33">
        <f>SUM(AA6:AA12)</f>
        <v>-1616434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2949810</v>
      </c>
      <c r="D17" s="18"/>
      <c r="E17" s="19">
        <v>5341428</v>
      </c>
      <c r="F17" s="20">
        <v>5341428</v>
      </c>
      <c r="G17" s="24">
        <v>-1201484</v>
      </c>
      <c r="H17" s="24">
        <v>4305270</v>
      </c>
      <c r="I17" s="24"/>
      <c r="J17" s="20">
        <v>3103786</v>
      </c>
      <c r="K17" s="24">
        <v>-98916</v>
      </c>
      <c r="L17" s="24">
        <v>-302350</v>
      </c>
      <c r="M17" s="20">
        <v>-49458</v>
      </c>
      <c r="N17" s="24">
        <v>-450724</v>
      </c>
      <c r="O17" s="24">
        <v>-49458</v>
      </c>
      <c r="P17" s="24">
        <v>-49458</v>
      </c>
      <c r="Q17" s="20">
        <v>161840</v>
      </c>
      <c r="R17" s="24">
        <v>62924</v>
      </c>
      <c r="S17" s="24"/>
      <c r="T17" s="20"/>
      <c r="U17" s="24"/>
      <c r="V17" s="24"/>
      <c r="W17" s="24">
        <v>2715986</v>
      </c>
      <c r="X17" s="20">
        <v>4006071</v>
      </c>
      <c r="Y17" s="24">
        <v>-1290085</v>
      </c>
      <c r="Z17" s="25">
        <v>-32.203248519559438</v>
      </c>
      <c r="AA17" s="26">
        <v>5341428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2949810</v>
      </c>
      <c r="D25" s="29">
        <f t="shared" ref="D25:Y25" si="1">SUM(D15:D24)</f>
        <v>0</v>
      </c>
      <c r="E25" s="35">
        <f t="shared" si="1"/>
        <v>5341428</v>
      </c>
      <c r="F25" s="36">
        <f t="shared" si="1"/>
        <v>5341428</v>
      </c>
      <c r="G25" s="36">
        <f t="shared" si="1"/>
        <v>-1201484</v>
      </c>
      <c r="H25" s="36">
        <f t="shared" si="1"/>
        <v>4305270</v>
      </c>
      <c r="I25" s="36">
        <f t="shared" si="1"/>
        <v>0</v>
      </c>
      <c r="J25" s="36">
        <f t="shared" si="1"/>
        <v>3103786</v>
      </c>
      <c r="K25" s="36">
        <f t="shared" si="1"/>
        <v>-98916</v>
      </c>
      <c r="L25" s="36">
        <f t="shared" si="1"/>
        <v>-302350</v>
      </c>
      <c r="M25" s="36">
        <f t="shared" si="1"/>
        <v>-49458</v>
      </c>
      <c r="N25" s="36">
        <f t="shared" si="1"/>
        <v>-450724</v>
      </c>
      <c r="O25" s="36">
        <f t="shared" si="1"/>
        <v>-49458</v>
      </c>
      <c r="P25" s="36">
        <f t="shared" si="1"/>
        <v>-49458</v>
      </c>
      <c r="Q25" s="36">
        <f t="shared" si="1"/>
        <v>161840</v>
      </c>
      <c r="R25" s="36">
        <f t="shared" si="1"/>
        <v>62924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2715986</v>
      </c>
      <c r="X25" s="36">
        <f t="shared" si="1"/>
        <v>4006071</v>
      </c>
      <c r="Y25" s="36">
        <f t="shared" si="1"/>
        <v>-1290085</v>
      </c>
      <c r="Z25" s="37">
        <f>+IF(X25&lt;&gt;0,+(Y25/X25)*100,0)</f>
        <v>-32.203248519559438</v>
      </c>
      <c r="AA25" s="38">
        <f>SUM(AA15:AA24)</f>
        <v>5341428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3938371</v>
      </c>
      <c r="D26" s="29">
        <f>+D13+D25</f>
        <v>0</v>
      </c>
      <c r="E26" s="30">
        <f t="shared" si="2"/>
        <v>2832261</v>
      </c>
      <c r="F26" s="31">
        <f t="shared" si="2"/>
        <v>3724994</v>
      </c>
      <c r="G26" s="31">
        <f t="shared" si="2"/>
        <v>-2079807</v>
      </c>
      <c r="H26" s="31">
        <f t="shared" si="2"/>
        <v>7375521</v>
      </c>
      <c r="I26" s="31">
        <f t="shared" si="2"/>
        <v>0</v>
      </c>
      <c r="J26" s="31">
        <f t="shared" si="2"/>
        <v>5295714</v>
      </c>
      <c r="K26" s="31">
        <f t="shared" si="2"/>
        <v>1100405</v>
      </c>
      <c r="L26" s="31">
        <f t="shared" si="2"/>
        <v>313864</v>
      </c>
      <c r="M26" s="31">
        <f t="shared" si="2"/>
        <v>589101</v>
      </c>
      <c r="N26" s="31">
        <f t="shared" si="2"/>
        <v>2003370</v>
      </c>
      <c r="O26" s="31">
        <f t="shared" si="2"/>
        <v>541629</v>
      </c>
      <c r="P26" s="31">
        <f t="shared" si="2"/>
        <v>541629</v>
      </c>
      <c r="Q26" s="31">
        <f t="shared" si="2"/>
        <v>781016</v>
      </c>
      <c r="R26" s="31">
        <f t="shared" si="2"/>
        <v>1864274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9163358</v>
      </c>
      <c r="X26" s="31">
        <f t="shared" si="2"/>
        <v>2481301</v>
      </c>
      <c r="Y26" s="31">
        <f t="shared" si="2"/>
        <v>6682057</v>
      </c>
      <c r="Z26" s="32">
        <f>+IF(X26&lt;&gt;0,+(Y26/X26)*100,0)</f>
        <v>269.29651017752383</v>
      </c>
      <c r="AA26" s="33">
        <f>+AA13+AA25</f>
        <v>3724994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6828775</v>
      </c>
      <c r="D35" s="18"/>
      <c r="E35" s="19">
        <v>6028337</v>
      </c>
      <c r="F35" s="20">
        <v>6828775</v>
      </c>
      <c r="G35" s="20">
        <v>6900597</v>
      </c>
      <c r="H35" s="20">
        <v>66604</v>
      </c>
      <c r="I35" s="20"/>
      <c r="J35" s="20">
        <v>6967201</v>
      </c>
      <c r="K35" s="20">
        <v>141427</v>
      </c>
      <c r="L35" s="20">
        <v>67543</v>
      </c>
      <c r="M35" s="20">
        <v>70998</v>
      </c>
      <c r="N35" s="20">
        <v>279968</v>
      </c>
      <c r="O35" s="20">
        <v>68710</v>
      </c>
      <c r="P35" s="20">
        <v>68710</v>
      </c>
      <c r="Q35" s="20">
        <v>67097</v>
      </c>
      <c r="R35" s="20">
        <v>204517</v>
      </c>
      <c r="S35" s="20"/>
      <c r="T35" s="20"/>
      <c r="U35" s="20"/>
      <c r="V35" s="20"/>
      <c r="W35" s="20">
        <v>7451686</v>
      </c>
      <c r="X35" s="20">
        <v>4841423</v>
      </c>
      <c r="Y35" s="20">
        <v>2610263</v>
      </c>
      <c r="Z35" s="21">
        <v>53.915202203980108</v>
      </c>
      <c r="AA35" s="22">
        <v>6828775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6828775</v>
      </c>
      <c r="D37" s="29">
        <f t="shared" ref="D37:Y37" si="3">SUM(D29:D36)</f>
        <v>0</v>
      </c>
      <c r="E37" s="30">
        <f t="shared" si="3"/>
        <v>6028337</v>
      </c>
      <c r="F37" s="31">
        <f t="shared" si="3"/>
        <v>6828775</v>
      </c>
      <c r="G37" s="31">
        <f t="shared" si="3"/>
        <v>6900597</v>
      </c>
      <c r="H37" s="31">
        <f t="shared" si="3"/>
        <v>66604</v>
      </c>
      <c r="I37" s="31">
        <f t="shared" si="3"/>
        <v>0</v>
      </c>
      <c r="J37" s="31">
        <f t="shared" si="3"/>
        <v>6967201</v>
      </c>
      <c r="K37" s="31">
        <f t="shared" si="3"/>
        <v>141427</v>
      </c>
      <c r="L37" s="31">
        <f t="shared" si="3"/>
        <v>67543</v>
      </c>
      <c r="M37" s="31">
        <f t="shared" si="3"/>
        <v>70998</v>
      </c>
      <c r="N37" s="31">
        <f t="shared" si="3"/>
        <v>279968</v>
      </c>
      <c r="O37" s="31">
        <f t="shared" si="3"/>
        <v>68710</v>
      </c>
      <c r="P37" s="31">
        <f t="shared" si="3"/>
        <v>68710</v>
      </c>
      <c r="Q37" s="31">
        <f t="shared" si="3"/>
        <v>67097</v>
      </c>
      <c r="R37" s="31">
        <f t="shared" si="3"/>
        <v>204517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7451686</v>
      </c>
      <c r="X37" s="31">
        <f t="shared" si="3"/>
        <v>4841423</v>
      </c>
      <c r="Y37" s="31">
        <f t="shared" si="3"/>
        <v>2610263</v>
      </c>
      <c r="Z37" s="32">
        <f>+IF(X37&lt;&gt;0,+(Y37/X37)*100,0)</f>
        <v>53.915202203980108</v>
      </c>
      <c r="AA37" s="33">
        <f>SUM(AA29:AA36)</f>
        <v>6828775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4708803</v>
      </c>
      <c r="D40" s="18"/>
      <c r="E40" s="19">
        <v>9220190</v>
      </c>
      <c r="F40" s="20">
        <v>9220190</v>
      </c>
      <c r="G40" s="20">
        <v>9220190</v>
      </c>
      <c r="H40" s="20">
        <v>-4050910</v>
      </c>
      <c r="I40" s="20"/>
      <c r="J40" s="20">
        <v>5169280</v>
      </c>
      <c r="K40" s="20"/>
      <c r="L40" s="20">
        <v>-460477</v>
      </c>
      <c r="M40" s="20"/>
      <c r="N40" s="20">
        <v>-460477</v>
      </c>
      <c r="O40" s="20"/>
      <c r="P40" s="20"/>
      <c r="Q40" s="20"/>
      <c r="R40" s="20"/>
      <c r="S40" s="20"/>
      <c r="T40" s="20"/>
      <c r="U40" s="20"/>
      <c r="V40" s="20"/>
      <c r="W40" s="20">
        <v>4708803</v>
      </c>
      <c r="X40" s="20">
        <v>6915141</v>
      </c>
      <c r="Y40" s="20">
        <v>-2206338</v>
      </c>
      <c r="Z40" s="21">
        <v>-31.905900400295522</v>
      </c>
      <c r="AA40" s="22">
        <v>9220190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4708803</v>
      </c>
      <c r="D43" s="29">
        <f t="shared" ref="D43:Y43" si="4">SUM(D39:D42)</f>
        <v>0</v>
      </c>
      <c r="E43" s="35">
        <f t="shared" si="4"/>
        <v>9220190</v>
      </c>
      <c r="F43" s="36">
        <f t="shared" si="4"/>
        <v>9220190</v>
      </c>
      <c r="G43" s="36">
        <f t="shared" si="4"/>
        <v>9220190</v>
      </c>
      <c r="H43" s="36">
        <f t="shared" si="4"/>
        <v>-4050910</v>
      </c>
      <c r="I43" s="36">
        <f t="shared" si="4"/>
        <v>0</v>
      </c>
      <c r="J43" s="36">
        <f t="shared" si="4"/>
        <v>5169280</v>
      </c>
      <c r="K43" s="36">
        <f t="shared" si="4"/>
        <v>0</v>
      </c>
      <c r="L43" s="36">
        <f t="shared" si="4"/>
        <v>-460477</v>
      </c>
      <c r="M43" s="36">
        <f t="shared" si="4"/>
        <v>0</v>
      </c>
      <c r="N43" s="36">
        <f t="shared" si="4"/>
        <v>-460477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4708803</v>
      </c>
      <c r="X43" s="36">
        <f t="shared" si="4"/>
        <v>6915141</v>
      </c>
      <c r="Y43" s="36">
        <f t="shared" si="4"/>
        <v>-2206338</v>
      </c>
      <c r="Z43" s="37">
        <f>+IF(X43&lt;&gt;0,+(Y43/X43)*100,0)</f>
        <v>-31.905900400295522</v>
      </c>
      <c r="AA43" s="38">
        <f>SUM(AA39:AA42)</f>
        <v>9220190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11537578</v>
      </c>
      <c r="D44" s="29">
        <f>+D37+D43</f>
        <v>0</v>
      </c>
      <c r="E44" s="30">
        <f t="shared" si="5"/>
        <v>15248527</v>
      </c>
      <c r="F44" s="31">
        <f t="shared" si="5"/>
        <v>16048965</v>
      </c>
      <c r="G44" s="31">
        <f t="shared" si="5"/>
        <v>16120787</v>
      </c>
      <c r="H44" s="31">
        <f t="shared" si="5"/>
        <v>-3984306</v>
      </c>
      <c r="I44" s="31">
        <f t="shared" si="5"/>
        <v>0</v>
      </c>
      <c r="J44" s="31">
        <f t="shared" si="5"/>
        <v>12136481</v>
      </c>
      <c r="K44" s="31">
        <f t="shared" si="5"/>
        <v>141427</v>
      </c>
      <c r="L44" s="31">
        <f t="shared" si="5"/>
        <v>-392934</v>
      </c>
      <c r="M44" s="31">
        <f t="shared" si="5"/>
        <v>70998</v>
      </c>
      <c r="N44" s="31">
        <f t="shared" si="5"/>
        <v>-180509</v>
      </c>
      <c r="O44" s="31">
        <f t="shared" si="5"/>
        <v>68710</v>
      </c>
      <c r="P44" s="31">
        <f t="shared" si="5"/>
        <v>68710</v>
      </c>
      <c r="Q44" s="31">
        <f t="shared" si="5"/>
        <v>67097</v>
      </c>
      <c r="R44" s="31">
        <f t="shared" si="5"/>
        <v>204517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12160489</v>
      </c>
      <c r="X44" s="31">
        <f t="shared" si="5"/>
        <v>11756564</v>
      </c>
      <c r="Y44" s="31">
        <f t="shared" si="5"/>
        <v>403925</v>
      </c>
      <c r="Z44" s="32">
        <f>+IF(X44&lt;&gt;0,+(Y44/X44)*100,0)</f>
        <v>3.4357402383893803</v>
      </c>
      <c r="AA44" s="33">
        <f>+AA37+AA43</f>
        <v>16048965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-7599207</v>
      </c>
      <c r="D45" s="42">
        <f t="shared" si="6"/>
        <v>0</v>
      </c>
      <c r="E45" s="43">
        <f t="shared" si="6"/>
        <v>-12416266</v>
      </c>
      <c r="F45" s="44">
        <f t="shared" si="6"/>
        <v>-12323971</v>
      </c>
      <c r="G45" s="44">
        <f t="shared" si="6"/>
        <v>-18200594</v>
      </c>
      <c r="H45" s="44">
        <f t="shared" si="6"/>
        <v>11359827</v>
      </c>
      <c r="I45" s="44">
        <f t="shared" si="6"/>
        <v>0</v>
      </c>
      <c r="J45" s="44">
        <f t="shared" si="6"/>
        <v>-6840767</v>
      </c>
      <c r="K45" s="44">
        <f t="shared" si="6"/>
        <v>958978</v>
      </c>
      <c r="L45" s="44">
        <f t="shared" si="6"/>
        <v>706798</v>
      </c>
      <c r="M45" s="44">
        <f t="shared" si="6"/>
        <v>518103</v>
      </c>
      <c r="N45" s="44">
        <f t="shared" si="6"/>
        <v>2183879</v>
      </c>
      <c r="O45" s="44">
        <f t="shared" si="6"/>
        <v>472919</v>
      </c>
      <c r="P45" s="44">
        <f t="shared" si="6"/>
        <v>472919</v>
      </c>
      <c r="Q45" s="44">
        <f t="shared" si="6"/>
        <v>713919</v>
      </c>
      <c r="R45" s="44">
        <f t="shared" si="6"/>
        <v>1659757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-2997131</v>
      </c>
      <c r="X45" s="44">
        <f t="shared" si="6"/>
        <v>-9275263</v>
      </c>
      <c r="Y45" s="44">
        <f t="shared" si="6"/>
        <v>6278132</v>
      </c>
      <c r="Z45" s="45">
        <f>+IF(X45&lt;&gt;0,+(Y45/X45)*100,0)</f>
        <v>-67.686835402942208</v>
      </c>
      <c r="AA45" s="46">
        <f>+AA26-AA44</f>
        <v>-12323971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22597433</v>
      </c>
      <c r="D47" s="18"/>
      <c r="E47" s="19">
        <v>34597150</v>
      </c>
      <c r="F47" s="20">
        <v>37027944</v>
      </c>
      <c r="G47" s="20">
        <v>21826287</v>
      </c>
      <c r="H47" s="20">
        <v>9731695</v>
      </c>
      <c r="I47" s="20"/>
      <c r="J47" s="20">
        <v>31557982</v>
      </c>
      <c r="K47" s="20">
        <v>1036975</v>
      </c>
      <c r="L47" s="20">
        <v>492713</v>
      </c>
      <c r="M47" s="20">
        <v>417220</v>
      </c>
      <c r="N47" s="20">
        <v>1946908</v>
      </c>
      <c r="O47" s="20">
        <v>536379</v>
      </c>
      <c r="P47" s="20">
        <v>536379</v>
      </c>
      <c r="Q47" s="20">
        <v>732166</v>
      </c>
      <c r="R47" s="20">
        <v>1804924</v>
      </c>
      <c r="S47" s="20"/>
      <c r="T47" s="20"/>
      <c r="U47" s="20"/>
      <c r="V47" s="20"/>
      <c r="W47" s="20">
        <v>35309814</v>
      </c>
      <c r="X47" s="20">
        <v>26920173</v>
      </c>
      <c r="Y47" s="20">
        <v>8389641</v>
      </c>
      <c r="Z47" s="47">
        <v>31.164885158798945</v>
      </c>
      <c r="AA47" s="22">
        <v>37027944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22597433</v>
      </c>
      <c r="D50" s="50">
        <f t="shared" ref="D50:Y50" si="7">SUM(D47:D49)</f>
        <v>0</v>
      </c>
      <c r="E50" s="51">
        <f t="shared" si="7"/>
        <v>34597150</v>
      </c>
      <c r="F50" s="52">
        <f t="shared" si="7"/>
        <v>37027944</v>
      </c>
      <c r="G50" s="52">
        <f t="shared" si="7"/>
        <v>21826287</v>
      </c>
      <c r="H50" s="52">
        <f t="shared" si="7"/>
        <v>9731695</v>
      </c>
      <c r="I50" s="52">
        <f t="shared" si="7"/>
        <v>0</v>
      </c>
      <c r="J50" s="52">
        <f t="shared" si="7"/>
        <v>31557982</v>
      </c>
      <c r="K50" s="52">
        <f t="shared" si="7"/>
        <v>1036975</v>
      </c>
      <c r="L50" s="52">
        <f t="shared" si="7"/>
        <v>492713</v>
      </c>
      <c r="M50" s="52">
        <f t="shared" si="7"/>
        <v>417220</v>
      </c>
      <c r="N50" s="52">
        <f t="shared" si="7"/>
        <v>1946908</v>
      </c>
      <c r="O50" s="52">
        <f t="shared" si="7"/>
        <v>536379</v>
      </c>
      <c r="P50" s="52">
        <f t="shared" si="7"/>
        <v>536379</v>
      </c>
      <c r="Q50" s="52">
        <f t="shared" si="7"/>
        <v>732166</v>
      </c>
      <c r="R50" s="52">
        <f t="shared" si="7"/>
        <v>1804924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35309814</v>
      </c>
      <c r="X50" s="52">
        <f t="shared" si="7"/>
        <v>26920173</v>
      </c>
      <c r="Y50" s="52">
        <f t="shared" si="7"/>
        <v>8389641</v>
      </c>
      <c r="Z50" s="53">
        <f>+IF(X50&lt;&gt;0,+(Y50/X50)*100,0)</f>
        <v>31.164885158798945</v>
      </c>
      <c r="AA50" s="54">
        <f>SUM(AA47:AA49)</f>
        <v>37027944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29216222</v>
      </c>
      <c r="D6" s="18"/>
      <c r="E6" s="19">
        <v>28298934</v>
      </c>
      <c r="F6" s="20">
        <v>28298934</v>
      </c>
      <c r="G6" s="20">
        <v>28814594</v>
      </c>
      <c r="H6" s="20">
        <v>259866</v>
      </c>
      <c r="I6" s="20">
        <v>22252387</v>
      </c>
      <c r="J6" s="20">
        <v>51326847</v>
      </c>
      <c r="K6" s="20">
        <v>-2591163</v>
      </c>
      <c r="L6" s="20">
        <v>-530389</v>
      </c>
      <c r="M6" s="20">
        <v>-2369366</v>
      </c>
      <c r="N6" s="20">
        <v>-5490918</v>
      </c>
      <c r="O6" s="20">
        <v>294204</v>
      </c>
      <c r="P6" s="20">
        <v>-1906940</v>
      </c>
      <c r="Q6" s="20">
        <v>-150286</v>
      </c>
      <c r="R6" s="20">
        <v>-1763022</v>
      </c>
      <c r="S6" s="20"/>
      <c r="T6" s="20"/>
      <c r="U6" s="20"/>
      <c r="V6" s="20"/>
      <c r="W6" s="20">
        <v>44072907</v>
      </c>
      <c r="X6" s="20">
        <v>30131448</v>
      </c>
      <c r="Y6" s="20">
        <v>13941459</v>
      </c>
      <c r="Z6" s="21">
        <v>46.268798631914407</v>
      </c>
      <c r="AA6" s="22">
        <v>28298934</v>
      </c>
    </row>
    <row r="7" spans="1:27" x14ac:dyDescent="0.25">
      <c r="A7" s="23" t="s">
        <v>35</v>
      </c>
      <c r="B7" s="17" t="s">
        <v>32</v>
      </c>
      <c r="C7" s="18">
        <v>30603428</v>
      </c>
      <c r="D7" s="18"/>
      <c r="E7" s="19">
        <v>5692299</v>
      </c>
      <c r="F7" s="20">
        <v>10458033</v>
      </c>
      <c r="G7" s="20">
        <v>32722566</v>
      </c>
      <c r="H7" s="20">
        <v>2093409</v>
      </c>
      <c r="I7" s="20">
        <v>-24581724</v>
      </c>
      <c r="J7" s="20">
        <v>10234251</v>
      </c>
      <c r="K7" s="20">
        <v>2098492</v>
      </c>
      <c r="L7" s="20">
        <v>2048115</v>
      </c>
      <c r="M7" s="20">
        <v>2144649</v>
      </c>
      <c r="N7" s="20">
        <v>6291256</v>
      </c>
      <c r="O7" s="20">
        <v>2090784</v>
      </c>
      <c r="P7" s="20">
        <v>2119660</v>
      </c>
      <c r="Q7" s="20">
        <v>2117092</v>
      </c>
      <c r="R7" s="20">
        <v>6327536</v>
      </c>
      <c r="S7" s="20"/>
      <c r="T7" s="20"/>
      <c r="U7" s="20"/>
      <c r="V7" s="20"/>
      <c r="W7" s="20">
        <v>22853043</v>
      </c>
      <c r="X7" s="20">
        <v>6175516</v>
      </c>
      <c r="Y7" s="20">
        <v>16677527</v>
      </c>
      <c r="Z7" s="21">
        <v>270.05884204655939</v>
      </c>
      <c r="AA7" s="22">
        <v>10458033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26270</v>
      </c>
      <c r="D10" s="18"/>
      <c r="E10" s="19"/>
      <c r="F10" s="20">
        <v>-9213790</v>
      </c>
      <c r="G10" s="20">
        <v>26270</v>
      </c>
      <c r="H10" s="20"/>
      <c r="I10" s="20"/>
      <c r="J10" s="20">
        <v>26270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26270</v>
      </c>
      <c r="X10" s="20">
        <v>-3685516</v>
      </c>
      <c r="Y10" s="20">
        <v>3711786</v>
      </c>
      <c r="Z10" s="21">
        <v>-100.71279028499673</v>
      </c>
      <c r="AA10" s="22">
        <v>-9213790</v>
      </c>
    </row>
    <row r="11" spans="1:27" x14ac:dyDescent="0.25">
      <c r="A11" s="23" t="s">
        <v>39</v>
      </c>
      <c r="B11" s="17" t="s">
        <v>32</v>
      </c>
      <c r="C11" s="18">
        <v>1161891</v>
      </c>
      <c r="D11" s="18"/>
      <c r="E11" s="19"/>
      <c r="F11" s="20"/>
      <c r="G11" s="24">
        <v>1161891</v>
      </c>
      <c r="H11" s="24">
        <v>519969</v>
      </c>
      <c r="I11" s="24">
        <v>174810</v>
      </c>
      <c r="J11" s="20">
        <v>1856670</v>
      </c>
      <c r="K11" s="24">
        <v>138900</v>
      </c>
      <c r="L11" s="24">
        <v>503804</v>
      </c>
      <c r="M11" s="20">
        <v>135000</v>
      </c>
      <c r="N11" s="24">
        <v>777704</v>
      </c>
      <c r="O11" s="24"/>
      <c r="P11" s="24">
        <v>130</v>
      </c>
      <c r="Q11" s="20">
        <v>10090</v>
      </c>
      <c r="R11" s="24">
        <v>10220</v>
      </c>
      <c r="S11" s="24"/>
      <c r="T11" s="20"/>
      <c r="U11" s="24"/>
      <c r="V11" s="24"/>
      <c r="W11" s="24">
        <v>2644594</v>
      </c>
      <c r="X11" s="20"/>
      <c r="Y11" s="24">
        <v>2644594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61007068</v>
      </c>
      <c r="D13" s="29">
        <f>SUM(D6:D12)</f>
        <v>0</v>
      </c>
      <c r="E13" s="30">
        <f t="shared" si="0"/>
        <v>33991233</v>
      </c>
      <c r="F13" s="31">
        <f t="shared" si="0"/>
        <v>29543177</v>
      </c>
      <c r="G13" s="31">
        <f t="shared" si="0"/>
        <v>62724578</v>
      </c>
      <c r="H13" s="31">
        <f t="shared" si="0"/>
        <v>2873244</v>
      </c>
      <c r="I13" s="31">
        <f t="shared" si="0"/>
        <v>-2154527</v>
      </c>
      <c r="J13" s="31">
        <f t="shared" si="0"/>
        <v>63443295</v>
      </c>
      <c r="K13" s="31">
        <f t="shared" si="0"/>
        <v>-353771</v>
      </c>
      <c r="L13" s="31">
        <f t="shared" si="0"/>
        <v>2021530</v>
      </c>
      <c r="M13" s="31">
        <f t="shared" si="0"/>
        <v>-89717</v>
      </c>
      <c r="N13" s="31">
        <f t="shared" si="0"/>
        <v>1578042</v>
      </c>
      <c r="O13" s="31">
        <f t="shared" si="0"/>
        <v>2384988</v>
      </c>
      <c r="P13" s="31">
        <f t="shared" si="0"/>
        <v>212850</v>
      </c>
      <c r="Q13" s="31">
        <f t="shared" si="0"/>
        <v>1976896</v>
      </c>
      <c r="R13" s="31">
        <f t="shared" si="0"/>
        <v>4574734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69596071</v>
      </c>
      <c r="X13" s="31">
        <f t="shared" si="0"/>
        <v>32621448</v>
      </c>
      <c r="Y13" s="31">
        <f t="shared" si="0"/>
        <v>36974623</v>
      </c>
      <c r="Z13" s="32">
        <f>+IF(X13&lt;&gt;0,+(Y13/X13)*100,0)</f>
        <v>113.34451799932364</v>
      </c>
      <c r="AA13" s="33">
        <f>SUM(AA6:AA12)</f>
        <v>29543177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21350665</v>
      </c>
      <c r="D17" s="18"/>
      <c r="E17" s="19"/>
      <c r="F17" s="20"/>
      <c r="G17" s="24">
        <v>21350665</v>
      </c>
      <c r="H17" s="24"/>
      <c r="I17" s="24">
        <v>-4868589</v>
      </c>
      <c r="J17" s="20">
        <v>16482076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16482076</v>
      </c>
      <c r="X17" s="20"/>
      <c r="Y17" s="24">
        <v>16482076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21350665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21350665</v>
      </c>
      <c r="H25" s="36">
        <f t="shared" si="1"/>
        <v>0</v>
      </c>
      <c r="I25" s="36">
        <f t="shared" si="1"/>
        <v>-4868589</v>
      </c>
      <c r="J25" s="36">
        <f t="shared" si="1"/>
        <v>16482076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16482076</v>
      </c>
      <c r="X25" s="36">
        <f t="shared" si="1"/>
        <v>0</v>
      </c>
      <c r="Y25" s="36">
        <f t="shared" si="1"/>
        <v>16482076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82357733</v>
      </c>
      <c r="D26" s="29">
        <f>+D13+D25</f>
        <v>0</v>
      </c>
      <c r="E26" s="30">
        <f t="shared" si="2"/>
        <v>33991233</v>
      </c>
      <c r="F26" s="31">
        <f t="shared" si="2"/>
        <v>29543177</v>
      </c>
      <c r="G26" s="31">
        <f t="shared" si="2"/>
        <v>84075243</v>
      </c>
      <c r="H26" s="31">
        <f t="shared" si="2"/>
        <v>2873244</v>
      </c>
      <c r="I26" s="31">
        <f t="shared" si="2"/>
        <v>-7023116</v>
      </c>
      <c r="J26" s="31">
        <f t="shared" si="2"/>
        <v>79925371</v>
      </c>
      <c r="K26" s="31">
        <f t="shared" si="2"/>
        <v>-353771</v>
      </c>
      <c r="L26" s="31">
        <f t="shared" si="2"/>
        <v>2021530</v>
      </c>
      <c r="M26" s="31">
        <f t="shared" si="2"/>
        <v>-89717</v>
      </c>
      <c r="N26" s="31">
        <f t="shared" si="2"/>
        <v>1578042</v>
      </c>
      <c r="O26" s="31">
        <f t="shared" si="2"/>
        <v>2384988</v>
      </c>
      <c r="P26" s="31">
        <f t="shared" si="2"/>
        <v>212850</v>
      </c>
      <c r="Q26" s="31">
        <f t="shared" si="2"/>
        <v>1976896</v>
      </c>
      <c r="R26" s="31">
        <f t="shared" si="2"/>
        <v>4574734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86078147</v>
      </c>
      <c r="X26" s="31">
        <f t="shared" si="2"/>
        <v>32621448</v>
      </c>
      <c r="Y26" s="31">
        <f t="shared" si="2"/>
        <v>53456699</v>
      </c>
      <c r="Z26" s="32">
        <f>+IF(X26&lt;&gt;0,+(Y26/X26)*100,0)</f>
        <v>163.86979204601829</v>
      </c>
      <c r="AA26" s="33">
        <f>+AA13+AA25</f>
        <v>29543177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-893</v>
      </c>
      <c r="D31" s="18"/>
      <c r="E31" s="19"/>
      <c r="F31" s="20"/>
      <c r="G31" s="20">
        <v>-893</v>
      </c>
      <c r="H31" s="20"/>
      <c r="I31" s="20"/>
      <c r="J31" s="20">
        <v>-893</v>
      </c>
      <c r="K31" s="20"/>
      <c r="L31" s="20"/>
      <c r="M31" s="20"/>
      <c r="N31" s="20"/>
      <c r="O31" s="20">
        <v>-209</v>
      </c>
      <c r="P31" s="20"/>
      <c r="Q31" s="20">
        <v>-519</v>
      </c>
      <c r="R31" s="20">
        <v>-728</v>
      </c>
      <c r="S31" s="20"/>
      <c r="T31" s="20"/>
      <c r="U31" s="20"/>
      <c r="V31" s="20"/>
      <c r="W31" s="20">
        <v>-1621</v>
      </c>
      <c r="X31" s="20"/>
      <c r="Y31" s="20">
        <v>-1621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1210002</v>
      </c>
      <c r="D32" s="18"/>
      <c r="E32" s="19">
        <v>-454500</v>
      </c>
      <c r="F32" s="20">
        <v>3017287</v>
      </c>
      <c r="G32" s="20">
        <v>763879</v>
      </c>
      <c r="H32" s="20">
        <v>3996347</v>
      </c>
      <c r="I32" s="20">
        <v>-14730</v>
      </c>
      <c r="J32" s="20">
        <v>4745496</v>
      </c>
      <c r="K32" s="20">
        <v>-1803973</v>
      </c>
      <c r="L32" s="20">
        <v>2996328</v>
      </c>
      <c r="M32" s="20">
        <v>-1577592</v>
      </c>
      <c r="N32" s="20">
        <v>-385237</v>
      </c>
      <c r="O32" s="20">
        <v>-13483</v>
      </c>
      <c r="P32" s="20">
        <v>-2192533</v>
      </c>
      <c r="Q32" s="20">
        <v>-295568</v>
      </c>
      <c r="R32" s="20">
        <v>-2501584</v>
      </c>
      <c r="S32" s="20"/>
      <c r="T32" s="20"/>
      <c r="U32" s="20"/>
      <c r="V32" s="20"/>
      <c r="W32" s="20">
        <v>1858675</v>
      </c>
      <c r="X32" s="20">
        <v>1047830</v>
      </c>
      <c r="Y32" s="20">
        <v>810845</v>
      </c>
      <c r="Z32" s="21">
        <v>77.383258734718424</v>
      </c>
      <c r="AA32" s="22">
        <v>3017287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8313304</v>
      </c>
      <c r="D35" s="18"/>
      <c r="E35" s="19">
        <v>1714404</v>
      </c>
      <c r="F35" s="20">
        <v>1714404</v>
      </c>
      <c r="G35" s="20">
        <v>8493130</v>
      </c>
      <c r="H35" s="20">
        <v>178194</v>
      </c>
      <c r="I35" s="20">
        <v>178280</v>
      </c>
      <c r="J35" s="20">
        <v>8849604</v>
      </c>
      <c r="K35" s="20">
        <v>178267</v>
      </c>
      <c r="L35" s="20">
        <v>178133</v>
      </c>
      <c r="M35" s="20">
        <v>177360</v>
      </c>
      <c r="N35" s="20">
        <v>533760</v>
      </c>
      <c r="O35" s="20">
        <v>177116</v>
      </c>
      <c r="P35" s="20">
        <v>177291</v>
      </c>
      <c r="Q35" s="20">
        <v>177238</v>
      </c>
      <c r="R35" s="20">
        <v>531645</v>
      </c>
      <c r="S35" s="20"/>
      <c r="T35" s="20"/>
      <c r="U35" s="20"/>
      <c r="V35" s="20"/>
      <c r="W35" s="20">
        <v>9915009</v>
      </c>
      <c r="X35" s="20">
        <v>1285803</v>
      </c>
      <c r="Y35" s="20">
        <v>8629206</v>
      </c>
      <c r="Z35" s="21">
        <v>671.11415978964123</v>
      </c>
      <c r="AA35" s="22">
        <v>1714404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9522413</v>
      </c>
      <c r="D37" s="29">
        <f t="shared" ref="D37:Y37" si="3">SUM(D29:D36)</f>
        <v>0</v>
      </c>
      <c r="E37" s="30">
        <f t="shared" si="3"/>
        <v>1259904</v>
      </c>
      <c r="F37" s="31">
        <f t="shared" si="3"/>
        <v>4731691</v>
      </c>
      <c r="G37" s="31">
        <f t="shared" si="3"/>
        <v>9256116</v>
      </c>
      <c r="H37" s="31">
        <f t="shared" si="3"/>
        <v>4174541</v>
      </c>
      <c r="I37" s="31">
        <f t="shared" si="3"/>
        <v>163550</v>
      </c>
      <c r="J37" s="31">
        <f t="shared" si="3"/>
        <v>13594207</v>
      </c>
      <c r="K37" s="31">
        <f t="shared" si="3"/>
        <v>-1625706</v>
      </c>
      <c r="L37" s="31">
        <f t="shared" si="3"/>
        <v>3174461</v>
      </c>
      <c r="M37" s="31">
        <f t="shared" si="3"/>
        <v>-1400232</v>
      </c>
      <c r="N37" s="31">
        <f t="shared" si="3"/>
        <v>148523</v>
      </c>
      <c r="O37" s="31">
        <f t="shared" si="3"/>
        <v>163424</v>
      </c>
      <c r="P37" s="31">
        <f t="shared" si="3"/>
        <v>-2015242</v>
      </c>
      <c r="Q37" s="31">
        <f t="shared" si="3"/>
        <v>-118849</v>
      </c>
      <c r="R37" s="31">
        <f t="shared" si="3"/>
        <v>-1970667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11772063</v>
      </c>
      <c r="X37" s="31">
        <f t="shared" si="3"/>
        <v>2333633</v>
      </c>
      <c r="Y37" s="31">
        <f t="shared" si="3"/>
        <v>9438430</v>
      </c>
      <c r="Z37" s="32">
        <f>+IF(X37&lt;&gt;0,+(Y37/X37)*100,0)</f>
        <v>404.45219963893209</v>
      </c>
      <c r="AA37" s="33">
        <f>SUM(AA29:AA36)</f>
        <v>4731691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129826864</v>
      </c>
      <c r="D40" s="18"/>
      <c r="E40" s="19"/>
      <c r="F40" s="20"/>
      <c r="G40" s="20">
        <v>129826864</v>
      </c>
      <c r="H40" s="20"/>
      <c r="I40" s="20">
        <v>3837261</v>
      </c>
      <c r="J40" s="20">
        <v>133664125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133664125</v>
      </c>
      <c r="X40" s="20"/>
      <c r="Y40" s="20">
        <v>133664125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129826864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129826864</v>
      </c>
      <c r="H43" s="36">
        <f t="shared" si="4"/>
        <v>0</v>
      </c>
      <c r="I43" s="36">
        <f t="shared" si="4"/>
        <v>3837261</v>
      </c>
      <c r="J43" s="36">
        <f t="shared" si="4"/>
        <v>133664125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133664125</v>
      </c>
      <c r="X43" s="36">
        <f t="shared" si="4"/>
        <v>0</v>
      </c>
      <c r="Y43" s="36">
        <f t="shared" si="4"/>
        <v>133664125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139349277</v>
      </c>
      <c r="D44" s="29">
        <f>+D37+D43</f>
        <v>0</v>
      </c>
      <c r="E44" s="30">
        <f t="shared" si="5"/>
        <v>1259904</v>
      </c>
      <c r="F44" s="31">
        <f t="shared" si="5"/>
        <v>4731691</v>
      </c>
      <c r="G44" s="31">
        <f t="shared" si="5"/>
        <v>139082980</v>
      </c>
      <c r="H44" s="31">
        <f t="shared" si="5"/>
        <v>4174541</v>
      </c>
      <c r="I44" s="31">
        <f t="shared" si="5"/>
        <v>4000811</v>
      </c>
      <c r="J44" s="31">
        <f t="shared" si="5"/>
        <v>147258332</v>
      </c>
      <c r="K44" s="31">
        <f t="shared" si="5"/>
        <v>-1625706</v>
      </c>
      <c r="L44" s="31">
        <f t="shared" si="5"/>
        <v>3174461</v>
      </c>
      <c r="M44" s="31">
        <f t="shared" si="5"/>
        <v>-1400232</v>
      </c>
      <c r="N44" s="31">
        <f t="shared" si="5"/>
        <v>148523</v>
      </c>
      <c r="O44" s="31">
        <f t="shared" si="5"/>
        <v>163424</v>
      </c>
      <c r="P44" s="31">
        <f t="shared" si="5"/>
        <v>-2015242</v>
      </c>
      <c r="Q44" s="31">
        <f t="shared" si="5"/>
        <v>-118849</v>
      </c>
      <c r="R44" s="31">
        <f t="shared" si="5"/>
        <v>-1970667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145436188</v>
      </c>
      <c r="X44" s="31">
        <f t="shared" si="5"/>
        <v>2333633</v>
      </c>
      <c r="Y44" s="31">
        <f t="shared" si="5"/>
        <v>143102555</v>
      </c>
      <c r="Z44" s="32">
        <f>+IF(X44&lt;&gt;0,+(Y44/X44)*100,0)</f>
        <v>6132.1790958561178</v>
      </c>
      <c r="AA44" s="33">
        <f>+AA37+AA43</f>
        <v>4731691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-56991544</v>
      </c>
      <c r="D45" s="42">
        <f t="shared" si="6"/>
        <v>0</v>
      </c>
      <c r="E45" s="43">
        <f t="shared" si="6"/>
        <v>32731329</v>
      </c>
      <c r="F45" s="44">
        <f t="shared" si="6"/>
        <v>24811486</v>
      </c>
      <c r="G45" s="44">
        <f t="shared" si="6"/>
        <v>-55007737</v>
      </c>
      <c r="H45" s="44">
        <f t="shared" si="6"/>
        <v>-1301297</v>
      </c>
      <c r="I45" s="44">
        <f t="shared" si="6"/>
        <v>-11023927</v>
      </c>
      <c r="J45" s="44">
        <f t="shared" si="6"/>
        <v>-67332961</v>
      </c>
      <c r="K45" s="44">
        <f t="shared" si="6"/>
        <v>1271935</v>
      </c>
      <c r="L45" s="44">
        <f t="shared" si="6"/>
        <v>-1152931</v>
      </c>
      <c r="M45" s="44">
        <f t="shared" si="6"/>
        <v>1310515</v>
      </c>
      <c r="N45" s="44">
        <f t="shared" si="6"/>
        <v>1429519</v>
      </c>
      <c r="O45" s="44">
        <f t="shared" si="6"/>
        <v>2221564</v>
      </c>
      <c r="P45" s="44">
        <f t="shared" si="6"/>
        <v>2228092</v>
      </c>
      <c r="Q45" s="44">
        <f t="shared" si="6"/>
        <v>2095745</v>
      </c>
      <c r="R45" s="44">
        <f t="shared" si="6"/>
        <v>6545401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-59358041</v>
      </c>
      <c r="X45" s="44">
        <f t="shared" si="6"/>
        <v>30287815</v>
      </c>
      <c r="Y45" s="44">
        <f t="shared" si="6"/>
        <v>-89645856</v>
      </c>
      <c r="Z45" s="45">
        <f>+IF(X45&lt;&gt;0,+(Y45/X45)*100,0)</f>
        <v>-295.97993780667241</v>
      </c>
      <c r="AA45" s="46">
        <f>+AA26-AA44</f>
        <v>24811486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-44629651</v>
      </c>
      <c r="D47" s="18"/>
      <c r="E47" s="19">
        <v>23231332</v>
      </c>
      <c r="F47" s="20">
        <v>15311490</v>
      </c>
      <c r="G47" s="20">
        <v>-44629651</v>
      </c>
      <c r="H47" s="20"/>
      <c r="I47" s="20"/>
      <c r="J47" s="20">
        <v>-44629651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-44629651</v>
      </c>
      <c r="X47" s="20">
        <v>20787815</v>
      </c>
      <c r="Y47" s="20">
        <v>-65417466</v>
      </c>
      <c r="Z47" s="47">
        <v>-314.69139974547591</v>
      </c>
      <c r="AA47" s="22">
        <v>15311490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-44629651</v>
      </c>
      <c r="D50" s="50">
        <f t="shared" ref="D50:Y50" si="7">SUM(D47:D49)</f>
        <v>0</v>
      </c>
      <c r="E50" s="51">
        <f t="shared" si="7"/>
        <v>23231332</v>
      </c>
      <c r="F50" s="52">
        <f t="shared" si="7"/>
        <v>15311490</v>
      </c>
      <c r="G50" s="52">
        <f t="shared" si="7"/>
        <v>-44629651</v>
      </c>
      <c r="H50" s="52">
        <f t="shared" si="7"/>
        <v>0</v>
      </c>
      <c r="I50" s="52">
        <f t="shared" si="7"/>
        <v>0</v>
      </c>
      <c r="J50" s="52">
        <f t="shared" si="7"/>
        <v>-44629651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-44629651</v>
      </c>
      <c r="X50" s="52">
        <f t="shared" si="7"/>
        <v>20787815</v>
      </c>
      <c r="Y50" s="52">
        <f t="shared" si="7"/>
        <v>-65417466</v>
      </c>
      <c r="Z50" s="53">
        <f>+IF(X50&lt;&gt;0,+(Y50/X50)*100,0)</f>
        <v>-314.69139974547591</v>
      </c>
      <c r="AA50" s="54">
        <f>SUM(AA47:AA49)</f>
        <v>15311490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CBC2B3-5FC4-4634-BD92-AB5237F95E8B}"/>
</file>

<file path=customXml/itemProps2.xml><?xml version="1.0" encoding="utf-8"?>
<ds:datastoreItem xmlns:ds="http://schemas.openxmlformats.org/officeDocument/2006/customXml" ds:itemID="{F1E5228C-FC12-4485-9615-26D16B433582}"/>
</file>

<file path=customXml/itemProps3.xml><?xml version="1.0" encoding="utf-8"?>
<ds:datastoreItem xmlns:ds="http://schemas.openxmlformats.org/officeDocument/2006/customXml" ds:itemID="{B68FCB68-3B79-4FBE-9FA2-40C73A5D5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2024-05-07T20:36:17Z</dcterms:created>
  <dcterms:modified xsi:type="dcterms:W3CDTF">2024-05-07T20:37:07Z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